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mc:AlternateContent xmlns:mc="http://schemas.openxmlformats.org/markup-compatibility/2006">
    <mc:Choice Requires="x15">
      <x15ac:absPath xmlns:x15ac="http://schemas.microsoft.com/office/spreadsheetml/2010/11/ac" url="C:\Users\sfh\Downloads\"/>
    </mc:Choice>
  </mc:AlternateContent>
  <xr:revisionPtr revIDLastSave="0" documentId="8_{23FF79F3-F1A0-4659-A336-6E2A0F78589A}" xr6:coauthVersionLast="36" xr6:coauthVersionMax="36" xr10:uidLastSave="{00000000-0000-0000-0000-000000000000}"/>
  <bookViews>
    <workbookView xWindow="-120" yWindow="-120" windowWidth="29040" windowHeight="15840" tabRatio="421" firstSheet="1" activeTab="1" xr2:uid="{A0964ED4-BC35-430A-A18F-294AB700B9DF}"/>
  </bookViews>
  <sheets>
    <sheet name="Colofon" sheetId="5" r:id="rId1"/>
    <sheet name="Materialenpaspoort" sheetId="4" r:id="rId2"/>
    <sheet name="Losmaakbaarheid" sheetId="8" state="hidden" r:id="rId3"/>
    <sheet name="Definitielijst" sheetId="6" state="hidden" r:id="rId4"/>
  </sheets>
  <definedNames>
    <definedName name="_xlnm._FilterDatabase" localSheetId="3" hidden="1">Definitielijst!$F$2:$H$2</definedName>
    <definedName name="_xlnm.Print_Area" localSheetId="0">Colofon!$B$1:$D$79</definedName>
    <definedName name="_xlnm.Print_Area" localSheetId="1">Materialenpaspoort!$A$1:$CB$71</definedName>
    <definedName name="_xlnm.Print_Titles" localSheetId="1">Materialenpaspoort!$G:$G,Materialenpaspoort!$4:$7</definedName>
    <definedName name="beheerobjectBeheerder">Materialenpaspoort!$J$12</definedName>
    <definedName name="beheerobjectBPS">Materialenpaspoort!$J$10</definedName>
    <definedName name="beheerobjectEigenaar">Materialenpaspoort!$J$11</definedName>
    <definedName name="beheerobjectObjectnummer">Materialenpaspoort!$J$9</definedName>
    <definedName name="beheerobjectRealisatiedatum">Materialenpaspoort!$J$15</definedName>
    <definedName name="ObjectenOnterechtIngevuld">COLUMNS(Materialenpaspoort!$J$2:$CB$2) - ( COUNTIF(Materialenpaspoort!$J$2:$CB$2, "N.v.t.") + COUNTIF(Materialenpaspoort!$J$2:$CB$2, "0") )</definedName>
    <definedName name="ObjectenOnvolledigGevuld" localSheetId="1">COLUMNS(Materialenpaspoort!$J$1:$CB$1) - ( COUNTIF(Materialenpaspoort!$J$1:$CB$1, "N.v.t.") + COUNTIF(Materialenpaspoort!$J$1:$CB$1, "0") )</definedName>
    <definedName name="objectnummer">Materialenpaspoort!$J$9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4" l="1"/>
  <c r="L2" i="4"/>
  <c r="M2" i="4"/>
  <c r="N2" i="4"/>
  <c r="O2" i="4"/>
  <c r="P2" i="4"/>
  <c r="Q2" i="4"/>
  <c r="R2" i="4"/>
  <c r="S2" i="4"/>
  <c r="T2" i="4"/>
  <c r="U2" i="4"/>
  <c r="V2" i="4"/>
  <c r="W2" i="4"/>
  <c r="X2" i="4"/>
  <c r="Y2" i="4"/>
  <c r="Z2" i="4"/>
  <c r="AA2" i="4"/>
  <c r="AB2" i="4"/>
  <c r="AC2" i="4"/>
  <c r="AD2" i="4"/>
  <c r="AE2" i="4"/>
  <c r="AF2" i="4"/>
  <c r="AG2" i="4"/>
  <c r="AH2" i="4"/>
  <c r="AI2" i="4"/>
  <c r="AJ2" i="4"/>
  <c r="AK2" i="4"/>
  <c r="AL2" i="4"/>
  <c r="AM2" i="4"/>
  <c r="AN2" i="4"/>
  <c r="AO2" i="4"/>
  <c r="AP2" i="4"/>
  <c r="AQ2" i="4"/>
  <c r="AR2" i="4"/>
  <c r="AS2" i="4"/>
  <c r="AT2" i="4"/>
  <c r="AU2" i="4"/>
  <c r="AV2" i="4"/>
  <c r="AW2" i="4"/>
  <c r="AX2" i="4"/>
  <c r="AY2" i="4"/>
  <c r="AZ2" i="4"/>
  <c r="BA2" i="4"/>
  <c r="BB2" i="4"/>
  <c r="BC2" i="4"/>
  <c r="BD2" i="4"/>
  <c r="BE2" i="4"/>
  <c r="BF2" i="4"/>
  <c r="BG2" i="4"/>
  <c r="BH2" i="4"/>
  <c r="BI2" i="4"/>
  <c r="BJ2" i="4"/>
  <c r="BK2" i="4"/>
  <c r="BL2" i="4"/>
  <c r="BM2" i="4"/>
  <c r="BN2" i="4"/>
  <c r="BO2" i="4"/>
  <c r="BP2" i="4"/>
  <c r="BQ2" i="4"/>
  <c r="BR2" i="4"/>
  <c r="BS2" i="4"/>
  <c r="BT2" i="4"/>
  <c r="BU2" i="4"/>
  <c r="BV2" i="4"/>
  <c r="BW2" i="4"/>
  <c r="BX2" i="4"/>
  <c r="BY2" i="4"/>
  <c r="BZ2" i="4"/>
  <c r="CA2" i="4"/>
  <c r="CB2" i="4"/>
  <c r="J2" i="4"/>
  <c r="D5" i="5"/>
  <c r="K3" i="4"/>
  <c r="L3" i="4"/>
  <c r="M3" i="4"/>
  <c r="N3" i="4"/>
  <c r="O3" i="4"/>
  <c r="P3" i="4"/>
  <c r="Q3" i="4"/>
  <c r="R3" i="4"/>
  <c r="S3" i="4"/>
  <c r="T3" i="4"/>
  <c r="U3" i="4"/>
  <c r="V3" i="4"/>
  <c r="W3" i="4"/>
  <c r="X3" i="4"/>
  <c r="Y3" i="4"/>
  <c r="Z3" i="4"/>
  <c r="AA3" i="4"/>
  <c r="AB3" i="4"/>
  <c r="AC3" i="4"/>
  <c r="AD3" i="4"/>
  <c r="AE3" i="4"/>
  <c r="AF3" i="4"/>
  <c r="AG3" i="4"/>
  <c r="AH3" i="4"/>
  <c r="AI3" i="4"/>
  <c r="AJ3" i="4"/>
  <c r="AK3" i="4"/>
  <c r="AL3" i="4"/>
  <c r="AM3" i="4"/>
  <c r="AN3" i="4"/>
  <c r="AO3" i="4"/>
  <c r="AP3" i="4"/>
  <c r="AQ3" i="4"/>
  <c r="AR3" i="4"/>
  <c r="AS3" i="4"/>
  <c r="AT3" i="4"/>
  <c r="AU3" i="4"/>
  <c r="AV3" i="4"/>
  <c r="AW3" i="4"/>
  <c r="AX3" i="4"/>
  <c r="AY3" i="4"/>
  <c r="AZ3" i="4"/>
  <c r="BA3" i="4"/>
  <c r="BB3" i="4"/>
  <c r="BC3" i="4"/>
  <c r="BD3" i="4"/>
  <c r="BE3" i="4"/>
  <c r="BF3" i="4"/>
  <c r="BG3" i="4"/>
  <c r="BH3" i="4"/>
  <c r="BI3" i="4"/>
  <c r="BJ3" i="4"/>
  <c r="BK3" i="4"/>
  <c r="BL3" i="4"/>
  <c r="BM3" i="4"/>
  <c r="BN3" i="4"/>
  <c r="BO3" i="4"/>
  <c r="BP3" i="4"/>
  <c r="BQ3" i="4"/>
  <c r="BR3" i="4"/>
  <c r="BS3" i="4"/>
  <c r="BT3" i="4"/>
  <c r="BU3" i="4"/>
  <c r="BV3" i="4"/>
  <c r="BW3" i="4"/>
  <c r="BX3" i="4"/>
  <c r="BY3" i="4"/>
  <c r="BZ3" i="4"/>
  <c r="CA3" i="4"/>
  <c r="CB3" i="4"/>
  <c r="K1" i="4"/>
  <c r="L1" i="4"/>
  <c r="M1" i="4"/>
  <c r="N1" i="4"/>
  <c r="O1" i="4"/>
  <c r="P1" i="4"/>
  <c r="Q1" i="4"/>
  <c r="R1" i="4"/>
  <c r="S1" i="4"/>
  <c r="T1" i="4"/>
  <c r="U1" i="4"/>
  <c r="V1" i="4"/>
  <c r="W1" i="4"/>
  <c r="X1" i="4"/>
  <c r="Y1" i="4"/>
  <c r="Z1" i="4"/>
  <c r="AA1" i="4"/>
  <c r="AB1" i="4"/>
  <c r="AC1" i="4"/>
  <c r="AD1" i="4"/>
  <c r="AE1" i="4"/>
  <c r="AF1" i="4"/>
  <c r="AG1" i="4"/>
  <c r="AH1" i="4"/>
  <c r="AI1" i="4"/>
  <c r="AJ1" i="4"/>
  <c r="AK1" i="4"/>
  <c r="AL1" i="4"/>
  <c r="AM1" i="4"/>
  <c r="AN1" i="4"/>
  <c r="AO1" i="4"/>
  <c r="AP1" i="4"/>
  <c r="AQ1" i="4"/>
  <c r="AR1" i="4"/>
  <c r="AS1" i="4"/>
  <c r="AT1" i="4"/>
  <c r="AU1" i="4"/>
  <c r="AV1" i="4"/>
  <c r="AW1" i="4"/>
  <c r="AX1" i="4"/>
  <c r="AY1" i="4"/>
  <c r="AZ1" i="4"/>
  <c r="BA1" i="4"/>
  <c r="BB1" i="4"/>
  <c r="BC1" i="4"/>
  <c r="BD1" i="4"/>
  <c r="BE1" i="4"/>
  <c r="BF1" i="4"/>
  <c r="BG1" i="4"/>
  <c r="BH1" i="4"/>
  <c r="BI1" i="4"/>
  <c r="BJ1" i="4"/>
  <c r="BK1" i="4"/>
  <c r="BL1" i="4"/>
  <c r="BM1" i="4"/>
  <c r="BN1" i="4"/>
  <c r="BO1" i="4"/>
  <c r="BP1" i="4"/>
  <c r="BQ1" i="4"/>
  <c r="BR1" i="4"/>
  <c r="BS1" i="4"/>
  <c r="BT1" i="4"/>
  <c r="BU1" i="4"/>
  <c r="BV1" i="4"/>
  <c r="BW1" i="4"/>
  <c r="BX1" i="4"/>
  <c r="BY1" i="4"/>
  <c r="BZ1" i="4"/>
  <c r="CA1" i="4"/>
  <c r="CB1" i="4"/>
  <c r="J3" i="4"/>
  <c r="J1" i="4"/>
  <c r="D22" i="5"/>
  <c r="D8" i="5"/>
  <c r="D7" i="5"/>
  <c r="D6" i="5"/>
  <c r="D4" i="5"/>
  <c r="I1" i="4" a="1"/>
  <c r="I1" i="4"/>
  <c r="I2" i="4" a="1"/>
  <c r="I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tc={3B5C86CE-C5CD-4AD9-842B-5A4B62CF4701}</author>
    <author>Rense Klinkenberg</author>
    <author>tc={ECBEDFE9-F1AF-40C5-A6F5-839FCD67C927}</author>
  </authors>
  <commentList>
    <comment ref="AM5" authorId="0" shapeId="0" xr:uid="{3B5C86CE-C5CD-4AD9-842B-5A4B62CF4701}">
      <text>
        <r>
          <rPr>
            <sz val="9"/>
            <color theme="1"/>
            <rFont val="Verdana"/>
            <family val="2"/>
            <scheme val="minor"/>
          </rPr>
          <t>[Threaded comment]
Your version of Excel allows you to read this threaded comment; however, any edits to it will get removed if the file is opened in a newer version of Excel. Learn more: https://go.microsoft.com/fwlink/?linkid=870924
Comment:
    enige wat we willen weten is garantie</t>
        </r>
      </text>
    </comment>
    <comment ref="E7" authorId="1" shapeId="0" xr:uid="{7CE453B4-80CB-438D-89FD-F05A10073423}">
      <text>
        <r>
          <rPr>
            <b/>
            <sz val="9"/>
            <color indexed="81"/>
            <rFont val="Tahoma"/>
            <family val="2"/>
          </rPr>
          <t>Voor groepering:</t>
        </r>
        <r>
          <rPr>
            <sz val="9"/>
            <color indexed="81"/>
            <rFont val="Tahoma"/>
            <family val="2"/>
          </rPr>
          <t xml:space="preserve">
- Groep
- Subgroep
</t>
        </r>
        <r>
          <rPr>
            <b/>
            <sz val="9"/>
            <color indexed="81"/>
            <rFont val="Tahoma"/>
            <family val="2"/>
          </rPr>
          <t>Voor in decompositie</t>
        </r>
        <r>
          <rPr>
            <sz val="9"/>
            <color indexed="81"/>
            <rFont val="Tahoma"/>
            <family val="2"/>
          </rPr>
          <t xml:space="preserve"> (combinaties mogelijk)</t>
        </r>
        <r>
          <rPr>
            <b/>
            <sz val="9"/>
            <color indexed="81"/>
            <rFont val="Tahoma"/>
            <family val="2"/>
          </rPr>
          <t>:</t>
        </r>
        <r>
          <rPr>
            <sz val="9"/>
            <color indexed="81"/>
            <rFont val="Tahoma"/>
            <family val="2"/>
          </rPr>
          <t xml:space="preserve">
- Beheerobject
- Element
- Bouwdeel</t>
        </r>
      </text>
    </comment>
    <comment ref="G21" authorId="2" shapeId="0" xr:uid="{ECBEDFE9-F1AF-40C5-A6F5-839FCD67C927}">
      <text>
        <r>
          <rPr>
            <sz val="9"/>
            <color theme="1"/>
            <rFont val="Verdana"/>
            <family val="2"/>
            <scheme val="minor"/>
          </rPr>
          <t>[Threaded comment]
Your version of Excel allows you to read this threaded comment; however, any edits to it will get removed if the file is opened in a newer version of Excel. Learn more: https://go.microsoft.com/fwlink/?linkid=870924
Comment:
    uitlaten, verwarrend</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<sst xmlns="http://schemas.openxmlformats.org/spreadsheetml/2006/main" count="367" uniqueCount="250">
  <si>
    <t>Materialenpaspoort Geluidsscherm</t>
  </si>
  <si>
    <t xml:space="preserve">
Objectgegevens
</t>
  </si>
  <si>
    <t>Objectnummer</t>
  </si>
  <si>
    <t>BPS aanduiding</t>
  </si>
  <si>
    <t>Eigenaar</t>
  </si>
  <si>
    <t>Beheerder</t>
  </si>
  <si>
    <t>Bouwjaar</t>
  </si>
  <si>
    <t>Extra eigenschap 1</t>
  </si>
  <si>
    <t>Extra eigenschap 2</t>
  </si>
  <si>
    <t>Extra eigenschap 3</t>
  </si>
  <si>
    <t>Extra eigenschap 4</t>
  </si>
  <si>
    <t>Extra eigenschap 5</t>
  </si>
  <si>
    <t>Extra eigenschap 6</t>
  </si>
  <si>
    <t>Extra eigenschap 7</t>
  </si>
  <si>
    <t>Extra eigenschap 8</t>
  </si>
  <si>
    <t>Extra eigenschap 9</t>
  </si>
  <si>
    <t>Extra eigenschap 10</t>
  </si>
  <si>
    <t>Extra eigenschap 11</t>
  </si>
  <si>
    <t>Extra eigenschap 12</t>
  </si>
  <si>
    <t>Extra eigenschap 13</t>
  </si>
  <si>
    <t>Actuele versie datum</t>
  </si>
  <si>
    <t>Wijzigingshistorie</t>
  </si>
  <si>
    <t xml:space="preserve">
Datum
</t>
  </si>
  <si>
    <t>Wijziging door</t>
  </si>
  <si>
    <t>Omschrijving</t>
  </si>
  <si>
    <t>Initiele versie (demo)</t>
  </si>
  <si>
    <t>Aangeleverd bij opleverdossier zaaknr. Xyz</t>
  </si>
  <si>
    <t>Gemuteerd na calamiteit CMT-xyz</t>
  </si>
  <si>
    <t>Gemuteerd na calamiteit CMT-wxy</t>
  </si>
  <si>
    <t>Gemuteerd na calamiteit CMT-uwx</t>
  </si>
  <si>
    <t>Templateversie: 2021-09</t>
  </si>
  <si>
    <t>Materialenpaspoort Geluidbeperkende constructie</t>
  </si>
  <si>
    <t>Controle decompositie →</t>
  </si>
  <si>
    <t>Beheerobject →</t>
  </si>
  <si>
    <t>Geluidbeperkende constructie</t>
  </si>
  <si>
    <t>Element →</t>
  </si>
  <si>
    <t>fundering</t>
  </si>
  <si>
    <t>onderstel</t>
  </si>
  <si>
    <t>bovenstel</t>
  </si>
  <si>
    <t>panelen</t>
  </si>
  <si>
    <t>vluchtdeur</t>
  </si>
  <si>
    <t>coulisse</t>
  </si>
  <si>
    <t>groen</t>
  </si>
  <si>
    <t>Bouwdeel →</t>
  </si>
  <si>
    <t>funderings-paal</t>
  </si>
  <si>
    <t>vulling buispaal</t>
  </si>
  <si>
    <t>kopplaat</t>
  </si>
  <si>
    <t>voetplaat</t>
  </si>
  <si>
    <t>verticale staander</t>
  </si>
  <si>
    <t>staartplaat</t>
  </si>
  <si>
    <t>koppelplaat</t>
  </si>
  <si>
    <t>schoor</t>
  </si>
  <si>
    <t>top deel</t>
  </si>
  <si>
    <t>koppelstuk</t>
  </si>
  <si>
    <t>frame</t>
  </si>
  <si>
    <t>vulling</t>
  </si>
  <si>
    <t>poer/sloof</t>
  </si>
  <si>
    <t>frame (inclusief deur)</t>
  </si>
  <si>
    <t>dwars roosters</t>
  </si>
  <si>
    <t>Data type</t>
  </si>
  <si>
    <t>Invulniveau</t>
  </si>
  <si>
    <t xml:space="preserve">
Informatie
</t>
  </si>
  <si>
    <t>Eenheid / vorm</t>
  </si>
  <si>
    <t>Eventuele toelichting</t>
  </si>
  <si>
    <t xml:space="preserve">Groep
</t>
  </si>
  <si>
    <t>1. Algemene gegevens</t>
  </si>
  <si>
    <t>Beheerobject</t>
  </si>
  <si>
    <t>Cijfer- / lettercombinatie</t>
  </si>
  <si>
    <t>Af te stemmen met beheerder. Bijvoorbeeld DISK-code.</t>
  </si>
  <si>
    <t>tekst</t>
  </si>
  <si>
    <t>BPS</t>
  </si>
  <si>
    <t>Bijvoorbeeld: "RW012 15,6 VW a"</t>
  </si>
  <si>
    <t>Naam organisatie</t>
  </si>
  <si>
    <t>Opdrachtnemer realisatie</t>
  </si>
  <si>
    <t>De organisatie die het geluidscherm heeft gerealiseerd.</t>
  </si>
  <si>
    <t>geheel getal</t>
  </si>
  <si>
    <t>Ontwerplevensduur</t>
  </si>
  <si>
    <t>Jaren</t>
  </si>
  <si>
    <t>Verwachte levensduur bij oplevering van beheerobject.</t>
  </si>
  <si>
    <t>datum</t>
  </si>
  <si>
    <t>Datum oplevering/aflevering</t>
  </si>
  <si>
    <t>dd-mm-jjjj</t>
  </si>
  <si>
    <t>Op welke datum is het beheerobject opgeleverd?</t>
  </si>
  <si>
    <t>Beheerobject + Element</t>
  </si>
  <si>
    <t>Garantie startdatum</t>
  </si>
  <si>
    <t>Garantie einddatum</t>
  </si>
  <si>
    <t>(Integrale) As-built tekeningen en berekeningen</t>
  </si>
  <si>
    <t>Bestandsnaam</t>
  </si>
  <si>
    <t>Document met het ontwerp van het geluidsscherm (opleverdossier)</t>
  </si>
  <si>
    <t xml:space="preserve">Subgroep
</t>
  </si>
  <si>
    <t>Dimensionering beheerobject</t>
  </si>
  <si>
    <t>decimaal getal</t>
  </si>
  <si>
    <t>Lengte</t>
  </si>
  <si>
    <t>m</t>
  </si>
  <si>
    <t>Hoogte</t>
  </si>
  <si>
    <t>De meest voorkomende hoogte van het beheerobject</t>
  </si>
  <si>
    <t>Oppervlakte scherm</t>
  </si>
  <si>
    <t>m2</t>
  </si>
  <si>
    <t>totale oppervlakte van het scherm</t>
  </si>
  <si>
    <t>Conditie</t>
  </si>
  <si>
    <t>Conditiescore (inclusief peiljaar)</t>
  </si>
  <si>
    <t>Peiljaar: conditiescore (1 t/m 6)</t>
  </si>
  <si>
    <t>Het peiljaar van de conditiemeting (volgens NEN-2767-4) met de geaggregeerde conditiescore van het beheerobject. 
Bijvoorbeeld: "2022: 1" 
In jaar 1 is dit standaard de hoogste score. Na een conditiemeting dient dit getal geupdate te worden.</t>
  </si>
  <si>
    <t>jaar</t>
  </si>
  <si>
    <t>Levensduurverwachting</t>
  </si>
  <si>
    <t>Kalenderjaar</t>
  </si>
  <si>
    <t>De verwachte levensduur op basis van de conditiemeting, vastgelegd als het jaar van einde-levensduur.</t>
  </si>
  <si>
    <t>2. Fysieke samenstelling</t>
  </si>
  <si>
    <t>ja / nee</t>
  </si>
  <si>
    <t>Beheerobject + Element + Bouwdeel</t>
  </si>
  <si>
    <t>Decompositie object (NEN 2660/NTA 8035)</t>
  </si>
  <si>
    <t>Ja / Nee</t>
  </si>
  <si>
    <t>Bevat het beheerobject dit onderdeel uit de decompositie?</t>
  </si>
  <si>
    <t>Element + Bouwdeel</t>
  </si>
  <si>
    <t>Omvang</t>
  </si>
  <si>
    <t>Beschrijving van omvang van betreffende onderdeel</t>
  </si>
  <si>
    <t>Afhankelijk van vormgeving van onderdeel. Bijvoorbeeld: Lengte en dikte buispaal, lengte en profiel van stijl, m3 fundering</t>
  </si>
  <si>
    <t>Decompositie aantal</t>
  </si>
  <si>
    <t>Stuks</t>
  </si>
  <si>
    <t>Aantal keer dat de elementen en bouwdelen voor komen in deze positie in de decompositie.</t>
  </si>
  <si>
    <t>Element</t>
  </si>
  <si>
    <t>Plaatsing in bouwwerk</t>
  </si>
  <si>
    <t>Hectometrering, eventueel tekstueel toegelicht</t>
  </si>
  <si>
    <t>Minimaal in te vullen voor Vluchtdeur en Coulisse</t>
  </si>
  <si>
    <t>Herkomst bouwdelen</t>
  </si>
  <si>
    <t>Bouwdeel</t>
  </si>
  <si>
    <t>Leverancier/locatie</t>
  </si>
  <si>
    <t>Naam organisatie/omschrijving originele locatie (bij hergebruik)</t>
  </si>
  <si>
    <t>Wie is de producent van het bouwdeel of waar en uit welk object komt het product vandaan.</t>
  </si>
  <si>
    <t>Leverancier</t>
  </si>
  <si>
    <t>KvK nummer</t>
  </si>
  <si>
    <t>Wie is de producent van het bouwdeel</t>
  </si>
  <si>
    <t>Productiedatum</t>
  </si>
  <si>
    <t>Datum waarop het bouwdeel is geproduceerd</t>
  </si>
  <si>
    <t>Product code</t>
  </si>
  <si>
    <t>EAN / GTIN / producent code</t>
  </si>
  <si>
    <t>Product beschrijving</t>
  </si>
  <si>
    <t>Beschrijving</t>
  </si>
  <si>
    <t>Materialisering</t>
  </si>
  <si>
    <t>Gewicht</t>
  </si>
  <si>
    <t>kg</t>
  </si>
  <si>
    <t>Gewicht van individuele onderdeel (dus niet vermenigvuldigd met het aantal in de decompositie)</t>
  </si>
  <si>
    <t>Materiaal (hoofdbestandsdeel)</t>
  </si>
  <si>
    <t>Naam van het materiaal</t>
  </si>
  <si>
    <t>Materiaal van het bouwdeel. In de decompositie zijn de panelen al gesplitst op frame en opvulling.</t>
  </si>
  <si>
    <t>Materiaalkwaliteit / -samenstelling</t>
  </si>
  <si>
    <t>Kwaliteit en samenstelling van het materiaal, inclusief beschrijving van toegepaste secundair en biobased materialen.</t>
  </si>
  <si>
    <t>percentage</t>
  </si>
  <si>
    <t>Hoeveelheid primaire grondstof</t>
  </si>
  <si>
    <t>% van totaal aantal kg</t>
  </si>
  <si>
    <t>Percentage van eerder vermelde gewicht dat afkomstig is uit primaire grondstof (nieuw materiaal)</t>
  </si>
  <si>
    <t>Hoeveelheid secundaire grondstof</t>
  </si>
  <si>
    <t>Percentage van eerder vermelde gewicht dat afkomstig is uit secundaire grondstof (hergebruik en/of recycling)</t>
  </si>
  <si>
    <t>Hoeveelheid biobased grondstof</t>
  </si>
  <si>
    <t>Percentage van eerder vermelde gewicht dat afkomstig is uit biobased grondstof (bijvoorbeeld hout)</t>
  </si>
  <si>
    <t>Coating/afwerkingen</t>
  </si>
  <si>
    <t>Beschrijving van de toegepaste coatings en afwerkingen</t>
  </si>
  <si>
    <t>Kleur</t>
  </si>
  <si>
    <t>RAL-code</t>
  </si>
  <si>
    <t>Kleur van toegepaste coating of materiaal zelf</t>
  </si>
  <si>
    <t>Losmaakbaarheid</t>
  </si>
  <si>
    <t>decimaal getal tussen 0 en 1</t>
  </si>
  <si>
    <t>Losmaakbaarheidsindex</t>
  </si>
  <si>
    <t>Score (0-1)</t>
  </si>
  <si>
    <t>Conform berekening uit realisatiecontract</t>
  </si>
  <si>
    <t>Omschrijving borging losmaakbaarheid</t>
  </si>
  <si>
    <t>Beschrijving hoe de losmaakbaarheid geborgd is voor het betreffende onderdeel</t>
  </si>
  <si>
    <t>Type verbinding(en) (TVn)</t>
  </si>
  <si>
    <t>Toegankelijke verbindingen (ToVn)</t>
  </si>
  <si>
    <t>Beschrijving losmaakbaarheid conform as-built tekeningen</t>
  </si>
  <si>
    <t>Verificatiedocument losmaakbaarheidsindex</t>
  </si>
  <si>
    <t>Bestandsnaam onderbouwing</t>
  </si>
  <si>
    <t>Document waarin de bepaling van de scores is toegelicht</t>
  </si>
  <si>
    <t xml:space="preserve">3. Gegevens circulariteit </t>
  </si>
  <si>
    <t>Veiligheid, gezondheid en milieuhygiene</t>
  </si>
  <si>
    <t>Toxisch materiaal (volgens REACH)</t>
  </si>
  <si>
    <t>Zo ja, geef aan welke materialen als toxisch zijn aangemerkt.</t>
  </si>
  <si>
    <t>Duurzaamheid (Milieukosten Indicatie)</t>
  </si>
  <si>
    <t>euro</t>
  </si>
  <si>
    <t>Beheerobject + element</t>
  </si>
  <si>
    <t>MKI oplevering</t>
  </si>
  <si>
    <t>Euro</t>
  </si>
  <si>
    <t>Vul hier de MKI waarde (A t/m D) in.</t>
  </si>
  <si>
    <t>Onderbouwingsdocument MKI</t>
  </si>
  <si>
    <t>Document waarin de bepaling van de MKI is toegelicht (inclusief verwijzing naar LCA rapportages)</t>
  </si>
  <si>
    <t xml:space="preserve">Milieukwaliteit-LCA-parameters SBK-bepalingsmethode </t>
  </si>
  <si>
    <t>getal</t>
  </si>
  <si>
    <t>beheerobject</t>
  </si>
  <si>
    <t>CO2 footprint</t>
  </si>
  <si>
    <t>kg CO2-eq.</t>
  </si>
  <si>
    <t>Vul hier de CO2 uitstoot in van het beheerobject en de elementen</t>
  </si>
  <si>
    <t>Onderbouwingsdocument CO2</t>
  </si>
  <si>
    <t>Bestandsnaam LCA rapportage/onderbouwing CO2</t>
  </si>
  <si>
    <t>Document waarin de bepaling van de CO2 footprint (Global Warming Potential) is toegelicht</t>
  </si>
  <si>
    <t>Circulaire strategieën (kan ook nee invullen)</t>
  </si>
  <si>
    <t>10-R etc.</t>
  </si>
  <si>
    <t>Reverse logistics/terugname-garantie</t>
  </si>
  <si>
    <t>Ja/Nee + Toelichting</t>
  </si>
  <si>
    <t>Bijvoorbeeld: Nee of Ja + verwijzing naar terugname garantie</t>
  </si>
  <si>
    <t>Restwaarde afspraken</t>
  </si>
  <si>
    <t>Bijvoorbeeld: Nee of Ja + Verwijzing naar afspraken voor restwaarde</t>
  </si>
  <si>
    <t>Alternatief (circulair) verdienmodel</t>
  </si>
  <si>
    <t>Bijvoorbeeld: Nee of Ja + Verwijzing naar documentatie voor circulair verdienmodel</t>
  </si>
  <si>
    <t>Herbestemmingsmogelijkheden</t>
  </si>
  <si>
    <t xml:space="preserve">Bijvoorbeeld: Ja +  potentiele  herbestemmingsmogelijkheden </t>
  </si>
  <si>
    <t>Functiewijzingingsmogelijkheden</t>
  </si>
  <si>
    <t xml:space="preserve">Bijvoorbeeld: Ja/Nee + potentiele  functiewijzingsmogelijkheden </t>
  </si>
  <si>
    <t>Overig</t>
  </si>
  <si>
    <t>Potentieel (meest hoogwaardig) hergebruik</t>
  </si>
  <si>
    <t>Beschrijving en toelichting</t>
  </si>
  <si>
    <t>Geef aan welke onderdelen van je bouwdeel de meeste potentie tot hergebruik hebben. Geef ook aan hoe deze in de toekomst hergebruikt kunnen worden</t>
  </si>
  <si>
    <t>Losmaakbaarheids index</t>
  </si>
  <si>
    <t>Definities</t>
  </si>
  <si>
    <t>term</t>
  </si>
  <si>
    <t>definitie</t>
  </si>
  <si>
    <t>bron</t>
  </si>
  <si>
    <t>_Definitiepaspoort 1.  Gebied</t>
  </si>
  <si>
    <t>voorbeeld: Campus inclusief groen</t>
  </si>
  <si>
    <t>Platform CB’23 Leidraad Paspoorten voor de bouw Werkafspraken voor een circulaire bouw Versie 1.0 – 4 juli 2019 Platform CB’23 – Paspoorten voor de bouw</t>
  </si>
  <si>
    <t>_Definitiepaspoort 2. Complex</t>
  </si>
  <si>
    <t>Bij elkaar behorende bouwwerken. Bijvoorbeeld campus</t>
  </si>
  <si>
    <t>_Definitiepaspoort 3. Bouwwerk</t>
  </si>
  <si>
    <t>bijvoorbeeld: faculteitsgebouw</t>
  </si>
  <si>
    <t>_Definitiepaspoort 4. Element</t>
  </si>
  <si>
    <t>bijvoorbeeld: Muur in faculteitsgebouw</t>
  </si>
  <si>
    <t>_Definitiepaspoort 5. Bouwproduct</t>
  </si>
  <si>
    <t>Bijvoorbeeld: Isolatieplaat</t>
  </si>
  <si>
    <t xml:space="preserve">_Definitiepaspoort 6. Materialen </t>
  </si>
  <si>
    <t>bijvoorbeeld: Steenwol isolatie</t>
  </si>
  <si>
    <t>_Definitiepaspoort 7. Grondstof</t>
  </si>
  <si>
    <t>Bijvoorbeeld: Basalt</t>
  </si>
  <si>
    <t>biobased grondstof</t>
  </si>
  <si>
    <t>Biobased materialen (producten) zijn materialen (producten) die zijn gemaakt van hernieuwbare, organische grondstoffen in plaats van fossiele grondstoffen.</t>
  </si>
  <si>
    <t>https://platformcb23.nl/images/downloads/20190704_PlatformCB23_Lexicon_Circulair_Bouwen_Versie_1.0.pdf</t>
  </si>
  <si>
    <t>Functionele eenheid</t>
  </si>
  <si>
    <t>Bevat omschrijving van de functie(s) die moet(en) worden vervuld en van de context van de toepassing, zoals type bouwwerk. Uitgedrukt in een SI eenheid of een combinatie van de SI eenheden</t>
  </si>
  <si>
    <t>NMD-toetsingsprotecol/versie 1.0 ( juli 2020 Bijlage A beoordelingstabel</t>
  </si>
  <si>
    <t>Functionele producteenheid</t>
  </si>
  <si>
    <t xml:space="preserve">een omschrijving van het bouwproductgebouw- of GWW-werkonderdeel uitgedrukt in een SI eenheid; </t>
  </si>
  <si>
    <t>Hernieuwbare grondstof.</t>
  </si>
  <si>
    <t>Een hernieuwbare grondstof is van biologische oorsprong, wordt beheerd en/of geteeld en groeit na winning binnen een mensenleven terug zonder het betreffende ecosysteem uit te putten.</t>
  </si>
  <si>
    <t>Primair materiaal</t>
  </si>
  <si>
    <t>Een primair materiaal is een (bouw)materiaal geproduceerd uit primaire grondstoffen. Een primaire grondstof is een grondstof die uit de aarde 
opgediept wordt en die gebruikt wordt in die hoedanigheid 
voor de productie van andere goederen</t>
  </si>
  <si>
    <t>Restlevensduur</t>
  </si>
  <si>
    <t>veronderstelde periode gedurende welke een bestaande of verbouwde constructie 
of een deel ervan is te gebruiken voor het beoogde doel
OPMERKING Het begrip ‘restlevensduur’ moet goed worden onderscheiden van 
‘referentieperiode’. Met de restlevensduur wordt de periode bedoeld waarbinnen 
het minimumveiligheidsniveau niet mag worden onderschreden. De aan te houden 
referentieperiode is de periode die een rol speelt bij het vaststellen van grootte van 
de veranderlijke belastingen, en deze hoeft dus niet gelijk te zijn aan de restlevens_x0002_duur. De verschillen hangen primair samen met de eisen aangaande de menselijke 
veiligheid.</t>
  </si>
  <si>
    <t>https://www.tno.nl/media/5800/toepassing_van_nen_8700_bij_betonreparatie_en_onderhoud.pdf</t>
  </si>
  <si>
    <t>Restwaarde</t>
  </si>
  <si>
    <t>Restwaarde is de marktwaarde van producten en grondstoffen aan het einde van de gebruiksduur respectievelijk technische levensduur.</t>
  </si>
  <si>
    <t>Secundaire grondstof/materiaal</t>
  </si>
  <si>
    <t>Secundair materiaal is materiaal afkomstig uit eerder gebruik of uit reststromen dat primaire materialen vervangt.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</si>
</sst>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dd/mm/yyyy"/>
    <numFmt numFmtId="165" formatCode="dddd\ d\ mmmm\ yyyy"/>
    <numFmt numFmtId="166" formatCode="0.0%"/>
  </numFmts>
  <fonts count="32">
    <font>
      <sz val="9"/>
      <color theme="1"/>
      <name val="Verdana"/>
      <family val="2"/>
      <scheme val="minor"/>
    </font>
    <font>
      <b/>
      <sz val="11"/>
      <color theme="0"/>
      <name val="Verdana"/>
      <family val="2"/>
      <scheme val="minor"/>
    </font>
    <font>
      <sz val="11"/>
      <color theme="1"/>
      <name val="Verdana"/>
      <family val="2"/>
      <scheme val="minor"/>
    </font>
    <font>
      <sz val="11"/>
      <color rgb="FF3F3F76"/>
      <name val="Verdana"/>
      <family val="2"/>
      <scheme val="minor"/>
    </font>
    <font>
      <b/>
      <sz val="11"/>
      <color rgb="FF3F3F3F"/>
      <name val="Verdana"/>
      <family val="2"/>
      <scheme val="minor"/>
    </font>
    <font>
      <b/>
      <sz val="11"/>
      <color rgb="FFFA7D00"/>
      <name val="Verdana"/>
      <family val="2"/>
      <scheme val="minor"/>
    </font>
    <font>
      <sz val="9"/>
      <name val="Verdana"/>
      <family val="2"/>
      <scheme val="minor"/>
    </font>
    <font>
      <sz val="9"/>
      <color theme="1"/>
      <name val="Verdana"/>
      <family val="2"/>
      <scheme val="minor"/>
    </font>
    <font>
      <b/>
      <sz val="9"/>
      <color theme="1"/>
      <name val="Verdana"/>
      <family val="2"/>
      <scheme val="minor"/>
    </font>
    <font>
      <b/>
      <sz val="9"/>
      <color theme="0"/>
      <name val="Verdana"/>
      <family val="2"/>
      <scheme val="minor"/>
    </font>
    <font>
      <sz val="9"/>
      <color rgb="FFFF0000"/>
      <name val="Verdana"/>
      <family val="2"/>
      <scheme val="minor"/>
    </font>
    <font>
      <sz val="8"/>
      <name val="Verdana"/>
      <family val="2"/>
      <scheme val="minor"/>
    </font>
    <font>
      <b/>
      <sz val="9"/>
      <name val="Verdana"/>
      <family val="2"/>
      <scheme val="minor"/>
    </font>
    <font>
      <b/>
      <i/>
      <sz val="9"/>
      <name val="Verdana"/>
      <family val="2"/>
      <scheme val="minor"/>
    </font>
    <font>
      <sz val="9"/>
      <color rgb="FFFF0000"/>
      <name val="Verdana"/>
      <family val="2"/>
    </font>
    <font>
      <u/>
      <sz val="9"/>
      <color rgb="FF884488"/>
      <name val="Verdana"/>
      <family val="2"/>
      <scheme val="minor"/>
    </font>
    <font>
      <u/>
      <sz val="9"/>
      <color rgb="FF01689B"/>
      <name val="Verdana"/>
      <family val="2"/>
      <scheme val="minor"/>
    </font>
    <font>
      <i/>
      <sz val="9"/>
      <color rgb="FFFF0000"/>
      <name val="Verdana"/>
      <family val="2"/>
    </font>
    <font>
      <sz val="18"/>
      <color theme="3"/>
      <name val="Verdana"/>
      <family val="2"/>
      <scheme val="major"/>
    </font>
    <font>
      <sz val="9"/>
      <color indexed="81"/>
      <name val="Tahoma"/>
      <family val="2"/>
    </font>
    <font>
      <b/>
      <sz val="9"/>
      <color indexed="81"/>
      <name val="Tahoma"/>
      <family val="2"/>
    </font>
    <font>
      <b/>
      <sz val="16"/>
      <name val="Verdana"/>
      <family val="2"/>
      <scheme val="minor"/>
    </font>
    <font>
      <sz val="9"/>
      <color theme="5"/>
      <name val="Verdana"/>
      <family val="2"/>
      <scheme val="minor"/>
    </font>
    <font>
      <i/>
      <sz val="9"/>
      <color theme="5"/>
      <name val="Verdana"/>
      <family val="2"/>
      <scheme val="minor"/>
    </font>
    <font>
      <i/>
      <sz val="9"/>
      <color theme="1"/>
      <name val="Verdana"/>
      <family val="2"/>
      <scheme val="minor"/>
    </font>
    <font>
      <sz val="8"/>
      <color rgb="FFFF0000"/>
      <name val="Verdana"/>
      <family val="2"/>
    </font>
    <font>
      <sz val="8"/>
      <color theme="1"/>
      <name val="Verdana"/>
      <family val="2"/>
      <scheme val="minor"/>
    </font>
    <font>
      <b/>
      <sz val="8"/>
      <color theme="0"/>
      <name val="Verdana"/>
      <family val="2"/>
      <scheme val="minor"/>
    </font>
    <font>
      <i/>
      <sz val="9"/>
      <name val="Verdana"/>
      <family val="2"/>
      <scheme val="minor"/>
    </font>
    <font>
      <i/>
      <sz val="8"/>
      <color rgb="FF696969"/>
      <name val="Verdana"/>
      <family val="2"/>
    </font>
    <font>
      <b/>
      <sz val="9"/>
      <name val="Verdana"/>
      <family val="2"/>
    </font>
    <font>
      <i/>
      <sz val="8"/>
      <color theme="1" tint="0.34998626667073579"/>
      <name val="Verdana"/>
      <family val="2"/>
    </font>
  </fonts>
  <fills count="13">
    <fill>
      <patternFill patternType="none"/>
    </fill>
    <fill>
      <patternFill patternType="gray125"/>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5"/>
        <bgColor indexed="64"/>
      </patternFill>
    </fill>
    <fill>
      <patternFill patternType="solid">
        <fgColor rgb="FFE1EDDB"/>
        <bgColor indexed="64"/>
      </patternFill>
    </fill>
    <fill>
      <patternFill patternType="solid">
        <fgColor rgb="FFF9DFDD"/>
        <bgColor indexed="64"/>
      </patternFill>
    </fill>
    <fill>
      <patternFill patternType="solid">
        <fgColor rgb="FFFFF4DC"/>
        <bgColor indexed="64"/>
      </patternFill>
    </fill>
    <fill>
      <patternFill patternType="solid">
        <fgColor theme="4" tint="0.79998168889431442"/>
        <bgColor indexed="64"/>
      </patternFill>
    </fill>
    <fill>
      <patternFill patternType="solid">
        <fgColor rgb="FFD9EBF7"/>
        <bgColor indexed="64"/>
      </patternFill>
    </fill>
    <fill>
      <patternFill patternType="solid">
        <fgColor theme="0"/>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n">
        <color theme="5"/>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hair">
        <color rgb="FF8FCAE7"/>
      </left>
      <right style="hair">
        <color rgb="FF8FCAE7"/>
      </right>
      <top style="hair">
        <color rgb="FF8FCAE7"/>
      </top>
      <bottom style="hair">
        <color rgb="FF8FCAE7"/>
      </bottom>
      <diagonal/>
    </border>
    <border>
      <left style="hair">
        <color rgb="FF8FCAE7"/>
      </left>
      <right/>
      <top style="hair">
        <color rgb="FF8FCAE7"/>
      </top>
      <bottom style="hair">
        <color rgb="FF8FCAE7"/>
      </bottom>
      <diagonal/>
    </border>
    <border>
      <left style="hair">
        <color rgb="FF8FCAE7"/>
      </left>
      <right/>
      <top style="hair">
        <color rgb="FF8FCAE7"/>
      </top>
      <bottom/>
      <diagonal/>
    </border>
    <border>
      <left style="hair">
        <color rgb="FF8FCAE7"/>
      </left>
      <right style="hair">
        <color rgb="FF8FCAE7"/>
      </right>
      <top style="hair">
        <color rgb="FF8FCAE7"/>
      </top>
      <bottom/>
      <diagonal/>
    </border>
  </borders>
  <cellStyleXfs count="17">
    <xf numFmtId="0" fontId="0" fillId="0" borderId="0">
      <alignment vertical="top" wrapText="1"/>
    </xf>
    <xf numFmtId="0" fontId="12" fillId="11" borderId="5" applyNumberFormat="0" applyProtection="0">
      <alignment vertical="center"/>
    </xf>
    <xf numFmtId="0" fontId="13" fillId="11" borderId="0" applyNumberFormat="0" applyAlignment="0" applyProtection="0"/>
    <xf numFmtId="0" fontId="6" fillId="7" borderId="0" applyNumberFormat="0" applyFont="0" applyBorder="0" applyAlignment="0" applyProtection="0"/>
    <xf numFmtId="0" fontId="6" fillId="8" borderId="0" applyNumberFormat="0" applyFont="0" applyBorder="0" applyAlignment="0" applyProtection="0"/>
    <xf numFmtId="0" fontId="6" fillId="9" borderId="0" applyNumberFormat="0" applyFont="0" applyBorder="0" applyAlignment="0" applyProtection="0"/>
    <xf numFmtId="0" fontId="3" fillId="2" borderId="1" applyNumberFormat="0" applyAlignment="0" applyProtection="0"/>
    <xf numFmtId="0" fontId="4" fillId="3" borderId="2" applyNumberFormat="0" applyAlignment="0" applyProtection="0"/>
    <xf numFmtId="0" fontId="5" fillId="3" borderId="1" applyNumberFormat="0" applyAlignment="0" applyProtection="0"/>
    <xf numFmtId="0" fontId="1" fillId="4" borderId="3" applyNumberFormat="0" applyAlignment="0" applyProtection="0"/>
    <xf numFmtId="0" fontId="2" fillId="5" borderId="4" applyNumberFormat="0" applyFont="0" applyAlignment="0" applyProtection="0"/>
    <xf numFmtId="0" fontId="29" fillId="0" borderId="0" applyNumberFormat="0" applyFill="0" applyBorder="0" applyAlignment="0" applyProtection="0"/>
    <xf numFmtId="0" fontId="16" fillId="0" borderId="0" applyNumberFormat="0" applyFill="0" applyBorder="0" applyAlignment="0" applyProtection="0">
      <alignment vertical="top"/>
    </xf>
    <xf numFmtId="0" fontId="15" fillId="0" borderId="0" applyNumberFormat="0" applyFill="0" applyBorder="0" applyAlignment="0" applyProtection="0">
      <alignment vertical="top"/>
    </xf>
    <xf numFmtId="0" fontId="7" fillId="0" borderId="0" applyNumberFormat="0" applyFont="0" applyFill="0" applyBorder="0" applyProtection="0">
      <alignment horizontal="center" vertical="top" textRotation="180" wrapText="1"/>
    </xf>
    <xf numFmtId="0" fontId="18" fillId="0" borderId="0" applyNumberFormat="0" applyFill="0" applyBorder="0" applyAlignment="0" applyProtection="0"/>
    <xf numFmtId="9" fontId="7" fillId="0" borderId="0" applyFont="0" applyFill="0" applyBorder="0" applyAlignment="0" applyProtection="0"/>
  </cellStyleXfs>
  <cellXfs count="81">
    <xf numFmtId="0" fontId="0" fillId="0" borderId="0" xfId="0">
      <alignment vertical="top" wrapText="1"/>
    </xf>
    <xf numFmtId="0" fontId="10" fillId="0" borderId="0" xfId="0" applyFont="1">
      <alignment vertical="top" wrapText="1"/>
    </xf>
    <xf numFmtId="0" fontId="8" fillId="0" borderId="0" xfId="0" applyFont="1">
      <alignment vertical="top" wrapText="1"/>
    </xf>
    <xf numFmtId="0" fontId="14" fillId="0" borderId="0" xfId="0" applyFont="1">
      <alignment vertical="top" wrapText="1"/>
    </xf>
    <xf numFmtId="0" fontId="0" fillId="10" borderId="0" xfId="0" applyFill="1">
      <alignment vertical="top" wrapText="1"/>
    </xf>
    <xf numFmtId="0" fontId="0" fillId="11" borderId="0" xfId="0" applyFill="1">
      <alignment vertical="top" wrapText="1"/>
    </xf>
    <xf numFmtId="0" fontId="13" fillId="11" borderId="0" xfId="2" applyAlignment="1">
      <alignment vertical="top" wrapText="1"/>
    </xf>
    <xf numFmtId="0" fontId="0" fillId="0" borderId="0" xfId="0" applyAlignment="1">
      <alignment horizontal="center" vertical="top" wrapText="1"/>
    </xf>
    <xf numFmtId="0" fontId="8" fillId="10" borderId="0" xfId="0" applyFont="1" applyFill="1" applyAlignment="1">
      <alignment vertical="center" wrapText="1"/>
    </xf>
    <xf numFmtId="0" fontId="9" fillId="6" borderId="6" xfId="0" applyFont="1" applyFill="1" applyBorder="1" applyAlignment="1">
      <alignment vertical="center" wrapText="1"/>
    </xf>
    <xf numFmtId="0" fontId="9" fillId="6" borderId="7" xfId="0" applyFont="1" applyFill="1" applyBorder="1" applyAlignment="1">
      <alignment vertical="center" wrapText="1"/>
    </xf>
    <xf numFmtId="0" fontId="9" fillId="6" borderId="8" xfId="0" applyFont="1" applyFill="1" applyBorder="1" applyAlignment="1">
      <alignment vertical="center" wrapText="1"/>
    </xf>
    <xf numFmtId="0" fontId="0" fillId="0" borderId="7" xfId="0" applyBorder="1" applyProtection="1">
      <alignment vertical="top" wrapText="1"/>
      <protection locked="0"/>
    </xf>
    <xf numFmtId="0" fontId="0" fillId="0" borderId="8" xfId="0" applyBorder="1" applyProtection="1">
      <alignment vertical="top" wrapText="1"/>
      <protection locked="0"/>
    </xf>
    <xf numFmtId="164" fontId="0" fillId="0" borderId="0" xfId="0" applyNumberFormat="1">
      <alignment vertical="top" wrapText="1"/>
    </xf>
    <xf numFmtId="164" fontId="0" fillId="0" borderId="6" xfId="0" applyNumberFormat="1" applyBorder="1" applyAlignment="1" applyProtection="1">
      <alignment horizontal="left" vertical="top" wrapText="1"/>
      <protection locked="0"/>
    </xf>
    <xf numFmtId="0" fontId="22" fillId="0" borderId="8" xfId="0" applyFont="1" applyBorder="1">
      <alignment vertical="top" wrapText="1"/>
    </xf>
    <xf numFmtId="0" fontId="22" fillId="0" borderId="8" xfId="0" applyFont="1" applyBorder="1" applyAlignment="1">
      <alignment horizontal="left" vertical="top" wrapText="1"/>
    </xf>
    <xf numFmtId="165" fontId="22" fillId="0" borderId="8" xfId="0" applyNumberFormat="1" applyFont="1" applyBorder="1" applyAlignment="1">
      <alignment horizontal="left" vertical="top" wrapText="1"/>
    </xf>
    <xf numFmtId="0" fontId="0" fillId="7" borderId="0" xfId="0" applyFill="1">
      <alignment vertical="top" wrapText="1"/>
    </xf>
    <xf numFmtId="0" fontId="0" fillId="7" borderId="0" xfId="3" applyFont="1" applyAlignment="1">
      <alignment vertical="top" wrapText="1"/>
    </xf>
    <xf numFmtId="0" fontId="6" fillId="0" borderId="0" xfId="0" applyFont="1">
      <alignment vertical="top" wrapText="1"/>
    </xf>
    <xf numFmtId="0" fontId="0" fillId="0" borderId="0" xfId="0" applyProtection="1">
      <alignment vertical="top" wrapText="1"/>
      <protection locked="0"/>
    </xf>
    <xf numFmtId="0" fontId="0" fillId="0" borderId="0" xfId="0" applyAlignment="1" applyProtection="1">
      <alignment vertical="top"/>
      <protection locked="0"/>
    </xf>
    <xf numFmtId="0" fontId="0" fillId="0" borderId="0" xfId="0" applyAlignment="1">
      <alignment wrapText="1"/>
    </xf>
    <xf numFmtId="0" fontId="8" fillId="0" borderId="0" xfId="0" applyFont="1" applyAlignment="1">
      <alignment horizontal="left" vertical="top" wrapText="1"/>
    </xf>
    <xf numFmtId="0" fontId="7" fillId="0" borderId="0" xfId="0" applyFont="1" applyAlignment="1">
      <alignment horizontal="left" vertical="top" wrapText="1"/>
    </xf>
    <xf numFmtId="0" fontId="16" fillId="0" borderId="0" xfId="12" applyAlignment="1">
      <alignment vertical="top" wrapText="1"/>
    </xf>
    <xf numFmtId="0" fontId="7" fillId="0" borderId="0" xfId="0" applyFont="1" applyAlignment="1">
      <alignment wrapText="1"/>
    </xf>
    <xf numFmtId="0" fontId="7" fillId="0" borderId="0" xfId="0" applyFont="1">
      <alignment vertical="top" wrapText="1"/>
    </xf>
    <xf numFmtId="0" fontId="12" fillId="11" borderId="5" xfId="1" applyAlignment="1">
      <alignment horizontal="center"/>
    </xf>
    <xf numFmtId="0" fontId="8" fillId="0" borderId="0" xfId="0" applyFont="1" applyAlignment="1">
      <alignment wrapText="1"/>
    </xf>
    <xf numFmtId="0" fontId="6" fillId="10" borderId="0" xfId="0" applyFont="1" applyFill="1">
      <alignment vertical="top" wrapText="1"/>
    </xf>
    <xf numFmtId="0" fontId="6" fillId="7" borderId="0" xfId="0" applyFont="1" applyFill="1">
      <alignment vertical="top" wrapText="1"/>
    </xf>
    <xf numFmtId="0" fontId="25" fillId="0" borderId="0" xfId="0" applyFont="1">
      <alignment vertical="top" wrapText="1"/>
    </xf>
    <xf numFmtId="0" fontId="26" fillId="0" borderId="0" xfId="0" applyFont="1">
      <alignment vertical="top" wrapText="1"/>
    </xf>
    <xf numFmtId="0" fontId="26" fillId="0" borderId="0" xfId="14" applyFont="1" applyProtection="1">
      <alignment horizontal="center" vertical="top" textRotation="180" wrapText="1"/>
      <protection locked="0"/>
    </xf>
    <xf numFmtId="0" fontId="11" fillId="0" borderId="0" xfId="14" applyFont="1" applyProtection="1">
      <alignment horizontal="center" vertical="top" textRotation="180" wrapText="1"/>
      <protection locked="0"/>
    </xf>
    <xf numFmtId="0" fontId="10" fillId="12" borderId="0" xfId="0" applyFont="1" applyFill="1">
      <alignment vertical="top" wrapText="1"/>
    </xf>
    <xf numFmtId="0" fontId="0" fillId="12" borderId="0" xfId="0" applyFill="1">
      <alignment vertical="top" wrapText="1"/>
    </xf>
    <xf numFmtId="0" fontId="22" fillId="0" borderId="0" xfId="0" applyFont="1" applyAlignment="1">
      <alignment horizontal="right" vertical="top" wrapText="1"/>
    </xf>
    <xf numFmtId="0" fontId="0" fillId="0" borderId="0" xfId="0" quotePrefix="1">
      <alignment vertical="top" wrapText="1"/>
    </xf>
    <xf numFmtId="164" fontId="0" fillId="0" borderId="0" xfId="0" applyNumberFormat="1" applyProtection="1">
      <alignment vertical="top" wrapText="1"/>
      <protection locked="0"/>
    </xf>
    <xf numFmtId="166" fontId="0" fillId="0" borderId="0" xfId="16" applyNumberFormat="1" applyFont="1" applyAlignment="1" applyProtection="1">
      <alignment vertical="top" wrapText="1"/>
      <protection locked="0"/>
    </xf>
    <xf numFmtId="44" fontId="0" fillId="0" borderId="0" xfId="0" applyNumberFormat="1" applyProtection="1">
      <alignment vertical="top" wrapText="1"/>
      <protection locked="0"/>
    </xf>
    <xf numFmtId="0" fontId="26" fillId="0" borderId="0" xfId="0" applyFont="1" applyProtection="1">
      <alignment vertical="top" wrapText="1"/>
      <protection locked="0"/>
    </xf>
    <xf numFmtId="164" fontId="26" fillId="0" borderId="0" xfId="0" applyNumberFormat="1" applyFont="1" applyProtection="1">
      <alignment vertical="top" wrapText="1"/>
      <protection locked="0"/>
    </xf>
    <xf numFmtId="14" fontId="26" fillId="0" borderId="0" xfId="0" applyNumberFormat="1" applyFont="1" applyProtection="1">
      <alignment vertical="top" wrapText="1"/>
      <protection locked="0"/>
    </xf>
    <xf numFmtId="166" fontId="26" fillId="0" borderId="0" xfId="16" applyNumberFormat="1" applyFont="1" applyAlignment="1" applyProtection="1">
      <alignment vertical="top" wrapText="1"/>
      <protection locked="0"/>
    </xf>
    <xf numFmtId="44" fontId="26" fillId="0" borderId="0" xfId="0" applyNumberFormat="1" applyFont="1" applyProtection="1">
      <alignment vertical="top" wrapText="1"/>
      <protection locked="0"/>
    </xf>
    <xf numFmtId="49" fontId="26" fillId="0" borderId="0" xfId="0" applyNumberFormat="1" applyFont="1" applyProtection="1">
      <alignment vertical="top" wrapText="1"/>
      <protection locked="0"/>
    </xf>
    <xf numFmtId="2" fontId="26" fillId="0" borderId="0" xfId="0" applyNumberFormat="1" applyFont="1" applyProtection="1">
      <alignment vertical="top" wrapText="1"/>
      <protection locked="0"/>
    </xf>
    <xf numFmtId="0" fontId="23" fillId="0" borderId="0" xfId="0" applyFont="1" applyAlignment="1">
      <alignment horizontal="right" vertical="top" wrapText="1"/>
    </xf>
    <xf numFmtId="0" fontId="9" fillId="6" borderId="9" xfId="0" applyFont="1" applyFill="1" applyBorder="1" applyAlignment="1">
      <alignment horizontal="right" vertical="top" wrapText="1"/>
    </xf>
    <xf numFmtId="0" fontId="9" fillId="6" borderId="10" xfId="0" applyFont="1" applyFill="1" applyBorder="1" applyAlignment="1">
      <alignment horizontal="right" vertical="top" wrapText="1"/>
    </xf>
    <xf numFmtId="0" fontId="27" fillId="6" borderId="10" xfId="0" applyFont="1" applyFill="1" applyBorder="1" applyAlignment="1">
      <alignment horizontal="right" vertical="top" wrapText="1"/>
    </xf>
    <xf numFmtId="0" fontId="12" fillId="0" borderId="11" xfId="0" applyFont="1" applyBorder="1" applyAlignment="1">
      <alignment vertical="center" wrapText="1"/>
    </xf>
    <xf numFmtId="0" fontId="12" fillId="0" borderId="12" xfId="0" applyFont="1" applyBorder="1" applyAlignment="1">
      <alignment vertical="center" wrapText="1"/>
    </xf>
    <xf numFmtId="0" fontId="30" fillId="0" borderId="0" xfId="11" applyFont="1" applyAlignment="1">
      <alignment vertical="center" wrapText="1"/>
    </xf>
    <xf numFmtId="0" fontId="0" fillId="0" borderId="13" xfId="0" applyBorder="1">
      <alignment vertical="top" wrapText="1"/>
    </xf>
    <xf numFmtId="0" fontId="0" fillId="0" borderId="12" xfId="0" applyBorder="1">
      <alignment vertical="top" wrapText="1"/>
    </xf>
    <xf numFmtId="0" fontId="24" fillId="0" borderId="12" xfId="0" applyFont="1" applyBorder="1">
      <alignment vertical="top" wrapText="1"/>
    </xf>
    <xf numFmtId="0" fontId="29" fillId="0" borderId="0" xfId="11" applyAlignment="1">
      <alignment vertical="top" wrapText="1"/>
    </xf>
    <xf numFmtId="0" fontId="6" fillId="0" borderId="13" xfId="0" applyFont="1" applyBorder="1">
      <alignment vertical="top" wrapText="1"/>
    </xf>
    <xf numFmtId="0" fontId="28" fillId="0" borderId="12" xfId="0" applyFont="1" applyBorder="1">
      <alignment vertical="top" wrapText="1"/>
    </xf>
    <xf numFmtId="0" fontId="31" fillId="0" borderId="0" xfId="11" applyFont="1" applyAlignment="1">
      <alignment vertical="top" wrapText="1"/>
    </xf>
    <xf numFmtId="0" fontId="17" fillId="0" borderId="0" xfId="11" applyFont="1" applyAlignment="1">
      <alignment vertical="top" wrapText="1"/>
    </xf>
    <xf numFmtId="0" fontId="8" fillId="0" borderId="13" xfId="0" applyFont="1" applyBorder="1">
      <alignment vertical="top" wrapText="1"/>
    </xf>
    <xf numFmtId="0" fontId="0" fillId="0" borderId="13" xfId="0" applyBorder="1" applyAlignment="1">
      <alignment vertical="top"/>
    </xf>
    <xf numFmtId="0" fontId="0" fillId="0" borderId="14" xfId="0" applyBorder="1">
      <alignment vertical="top" wrapText="1"/>
    </xf>
    <xf numFmtId="0" fontId="24" fillId="0" borderId="15" xfId="0" applyFont="1" applyBorder="1">
      <alignment vertical="top" wrapText="1"/>
    </xf>
    <xf numFmtId="0" fontId="29" fillId="12" borderId="0" xfId="11" applyFill="1" applyAlignment="1">
      <alignment vertical="top" wrapText="1"/>
    </xf>
    <xf numFmtId="0" fontId="18" fillId="0" borderId="0" xfId="15" applyAlignment="1">
      <alignment vertical="top" wrapText="1"/>
    </xf>
    <xf numFmtId="0" fontId="9" fillId="6" borderId="6" xfId="0" applyFont="1" applyFill="1" applyBorder="1" applyAlignment="1">
      <alignment vertical="center" wrapText="1"/>
    </xf>
    <xf numFmtId="0" fontId="9" fillId="6" borderId="7" xfId="0" applyFont="1" applyFill="1" applyBorder="1" applyAlignment="1">
      <alignment vertical="center" wrapText="1"/>
    </xf>
    <xf numFmtId="0" fontId="18" fillId="0" borderId="0" xfId="15" applyAlignment="1">
      <alignment horizontal="left" vertical="top" wrapText="1"/>
    </xf>
    <xf numFmtId="0" fontId="21" fillId="11" borderId="5" xfId="1" applyFont="1" applyAlignment="1">
      <alignment horizontal="center"/>
    </xf>
    <xf numFmtId="0" fontId="22" fillId="0" borderId="6" xfId="0" applyFont="1" applyBorder="1" applyAlignment="1">
      <alignment vertical="top" wrapText="1"/>
    </xf>
    <xf numFmtId="0" fontId="22" fillId="0" borderId="7" xfId="0" applyFont="1" applyBorder="1" applyAlignment="1">
      <alignment vertical="top" wrapText="1"/>
    </xf>
    <xf numFmtId="0" fontId="0" fillId="0" borderId="6" xfId="0" applyBorder="1" applyAlignment="1" applyProtection="1">
      <alignment vertical="top" wrapText="1"/>
      <protection locked="0"/>
    </xf>
    <xf numFmtId="0" fontId="0" fillId="0" borderId="7" xfId="0" applyBorder="1" applyAlignment="1" applyProtection="1">
      <alignment vertical="top" wrapText="1"/>
      <protection locked="0"/>
    </xf>
  </cellXfs>
  <cellStyles count="17">
    <cellStyle name="Berekening" xfId="8" builtinId="22" hidden="1"/>
    <cellStyle name="Controlecel" xfId="9" builtinId="23" hidden="1"/>
    <cellStyle name="Decompositie - Bouwdeel" xfId="14" xr:uid="{970425C1-6153-4D16-917A-B9D0F5D85789}"/>
    <cellStyle name="Gevolgde hyperlink" xfId="13" builtinId="9" customBuiltin="1"/>
    <cellStyle name="Goed" xfId="3" builtinId="26" customBuiltin="1"/>
    <cellStyle name="Hyperlink" xfId="12" builtinId="8" customBuiltin="1"/>
    <cellStyle name="Invoer" xfId="6" builtinId="20" hidden="1"/>
    <cellStyle name="Kop 1" xfId="1" builtinId="16" customBuiltin="1"/>
    <cellStyle name="Kop 2" xfId="2" builtinId="17" customBuiltin="1"/>
    <cellStyle name="Neutraal" xfId="5" builtinId="28" customBuiltin="1"/>
    <cellStyle name="Notitie" xfId="10" builtinId="10" hidden="1"/>
    <cellStyle name="Ongeldig" xfId="4" builtinId="27" customBuiltin="1"/>
    <cellStyle name="Procent" xfId="16" builtinId="5"/>
    <cellStyle name="Standaard" xfId="0" builtinId="0" customBuiltin="1"/>
    <cellStyle name="Titel" xfId="15" builtinId="15"/>
    <cellStyle name="Uitvoer" xfId="7" builtinId="21" hidden="1"/>
    <cellStyle name="Verklarende tekst" xfId="11" builtinId="53" customBuiltin="1"/>
  </cellStyles>
  <dxfs count="23">
    <dxf>
      <font>
        <color theme="6"/>
      </font>
      <fill>
        <patternFill patternType="solid">
          <fgColor auto="1"/>
          <bgColor rgb="FFE6E6E6"/>
        </patternFill>
      </fill>
    </dxf>
    <dxf>
      <fill>
        <patternFill patternType="none">
          <bgColor auto="1"/>
        </patternFill>
      </fill>
      <border>
        <top style="thin">
          <color theme="5"/>
        </top>
        <bottom style="thin">
          <color theme="5"/>
        </bottom>
        <vertical/>
        <horizontal/>
      </border>
    </dxf>
    <dxf>
      <fill>
        <patternFill patternType="gray0625">
          <fgColor theme="6" tint="0.79998168889431442"/>
          <bgColor theme="0"/>
        </patternFill>
      </fill>
      <border>
        <top style="thin">
          <color theme="6"/>
        </top>
        <bottom style="thin">
          <color theme="6"/>
        </bottom>
      </border>
    </dxf>
    <dxf>
      <fill>
        <patternFill patternType="none">
          <bgColor auto="1"/>
        </patternFill>
      </fill>
      <border>
        <top style="thin">
          <color theme="5"/>
        </top>
        <bottom style="thin">
          <color theme="5"/>
        </bottom>
        <vertical/>
        <horizontal/>
      </border>
    </dxf>
    <dxf>
      <fill>
        <patternFill patternType="gray0625">
          <fgColor theme="6" tint="0.79998168889431442"/>
          <bgColor theme="0"/>
        </patternFill>
      </fill>
      <border>
        <top style="thin">
          <color theme="6"/>
        </top>
        <bottom style="thin">
          <color theme="6"/>
        </bottom>
        <vertical/>
        <horizontal/>
      </border>
    </dxf>
    <dxf>
      <fill>
        <patternFill patternType="none">
          <bgColor auto="1"/>
        </patternFill>
      </fill>
      <border>
        <left/>
        <right/>
        <top style="thin">
          <color theme="5"/>
        </top>
        <bottom style="thin">
          <color theme="5"/>
        </bottom>
        <vertical/>
        <horizontal/>
      </border>
    </dxf>
    <dxf>
      <fill>
        <patternFill patternType="gray0625">
          <fgColor theme="6" tint="0.79998168889431442"/>
          <bgColor theme="0"/>
        </patternFill>
      </fill>
      <border>
        <top style="thin">
          <color theme="6"/>
        </top>
        <bottom style="thin">
          <color theme="6"/>
        </bottom>
      </border>
    </dxf>
    <dxf>
      <font>
        <color theme="6"/>
      </font>
      <fill>
        <patternFill>
          <bgColor rgb="FFF3F3F3"/>
        </patternFill>
      </fill>
    </dxf>
    <dxf>
      <fill>
        <patternFill>
          <bgColor rgb="FFE6E6E6"/>
        </patternFill>
      </fill>
    </dxf>
    <dxf>
      <border>
        <left style="dotted">
          <color theme="5"/>
        </left>
        <vertical/>
        <horizontal/>
      </border>
    </dxf>
    <dxf>
      <border>
        <left style="thin">
          <color theme="5"/>
        </left>
        <vertical/>
        <horizontal/>
      </border>
    </dxf>
    <dxf>
      <border>
        <left style="thin">
          <color theme="5"/>
        </left>
        <vertical/>
        <horizontal/>
      </border>
    </dxf>
    <dxf>
      <font>
        <b val="0"/>
        <i/>
      </font>
      <fill>
        <patternFill>
          <bgColor rgb="FFD9EBF7"/>
        </patternFill>
      </fill>
    </dxf>
    <dxf>
      <font>
        <b/>
        <i val="0"/>
      </font>
      <fill>
        <patternFill>
          <bgColor rgb="FFD9EBF7"/>
        </patternFill>
      </fill>
      <border>
        <bottom style="thin">
          <color theme="5"/>
        </bottom>
        <vertical/>
        <horizontal/>
      </border>
    </dxf>
    <dxf>
      <font>
        <color theme="0"/>
      </font>
      <fill>
        <patternFill>
          <bgColor theme="5"/>
        </patternFill>
      </fill>
    </dxf>
    <dxf>
      <fill>
        <patternFill>
          <bgColor rgb="FFE1EDDB"/>
        </patternFill>
      </fill>
    </dxf>
    <dxf>
      <fill>
        <patternFill>
          <bgColor rgb="FFF9DFDD"/>
        </patternFill>
      </fill>
    </dxf>
    <dxf>
      <border>
        <bottom style="hair">
          <color theme="5"/>
        </bottom>
        <vertical/>
        <horizontal/>
      </border>
    </dxf>
    <dxf>
      <fill>
        <patternFill>
          <bgColor rgb="FFE1EDDB"/>
        </patternFill>
      </fill>
    </dxf>
    <dxf>
      <font>
        <color auto="1"/>
      </font>
      <fill>
        <patternFill>
          <bgColor rgb="FFE1EDDB"/>
        </patternFill>
      </fill>
    </dxf>
    <dxf>
      <font>
        <color auto="1"/>
      </font>
      <fill>
        <patternFill>
          <bgColor rgb="FFF9DFDD"/>
        </patternFill>
      </fill>
    </dxf>
    <dxf>
      <font>
        <color theme="0" tint="-0.34998626667073579"/>
      </font>
    </dxf>
    <dxf>
      <font>
        <color theme="0"/>
      </font>
      <fill>
        <patternFill>
          <bgColor rgb="FFD52B1E"/>
        </patternFill>
      </fill>
    </dxf>
  </dxfs>
  <tableStyles count="0" defaultTableStyle="TableStyleMedium2" defaultPivotStyle="PivotStyleLight16"/>
  <colors>
    <mruColors>
      <color rgb="FFE1EDDB"/>
      <color rgb="FFFF66FF"/>
      <color rgb="FF8FCAE7"/>
      <color rgb="FFD9EBF7"/>
      <color rgb="FFEEF7FB"/>
      <color rgb="FFE6E6E6"/>
      <color rgb="FFF3F3F3"/>
      <color rgb="FFD52B1E"/>
      <color rgb="FFFEFBDD"/>
      <color rgb="FF6969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1.xml"/><Relationship Id="rId5" Type="http://schemas.openxmlformats.org/officeDocument/2006/relationships/theme" Target="theme/theme1.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jpe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1</xdr:row>
      <xdr:rowOff>83820</xdr:rowOff>
    </xdr:from>
    <xdr:to>
      <xdr:col>1</xdr:col>
      <xdr:colOff>30480</xdr:colOff>
      <xdr:row>40</xdr:row>
      <xdr:rowOff>62230</xdr:rowOff>
    </xdr:to>
    <xdr:pic>
      <xdr:nvPicPr>
        <xdr:cNvPr id="2" name="Picture 1" descr="Text&#10;&#10;Description automatically generated">
          <a:extLst>
            <a:ext uri="{FF2B5EF4-FFF2-40B4-BE49-F238E27FC236}">
              <a16:creationId xmlns:a16="http://schemas.microsoft.com/office/drawing/2014/main" id="{9AD9F65D-FFF2-4A66-8A13-C9A0E9550C0A}"/>
            </a:ext>
          </a:extLst>
        </xdr:cNvPr>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brightnessContrast contrast="-40000"/>
                  </a14:imgEffect>
                </a14:imgLayer>
              </a14:imgProps>
            </a:ext>
          </a:extLst>
        </a:blip>
        <a:srcRect t="2489" b="4043"/>
        <a:stretch/>
      </xdr:blipFill>
      <xdr:spPr bwMode="auto">
        <a:xfrm>
          <a:off x="30480" y="373380"/>
          <a:ext cx="4914900" cy="5624830"/>
        </a:xfrm>
        <a:prstGeom prst="rect">
          <a:avLst/>
        </a:prstGeom>
        <a:ln w="9525" cap="flat" cmpd="sng" algn="ctr">
          <a:solidFill>
            <a:srgbClr val="4472C4"/>
          </a:solidFill>
          <a:prstDash val="solid"/>
          <a:round/>
          <a:headEnd type="none" w="med" len="med"/>
          <a:tailEnd type="none" w="med" len="med"/>
          <a:extLst>
            <a:ext uri="{C807C97D-BFC1-408E-A445-0C87EB9F89A2}">
              <ask:lineSketchStyleProps xmlns:ask="http://schemas.microsoft.com/office/drawing/2018/sketchyshapes" xmlns="" sd="0">
                <a:custGeom>
                  <a:avLst/>
                  <a:gdLst/>
                  <a:ahLst/>
                  <a:cxnLst/>
                  <a:rect l="0" t="0" r="0" b="0"/>
                  <a:pathLst/>
                </a:custGeom>
                <ask:type/>
              </ask:lineSketchStyleProps>
            </a:ext>
          </a:extLst>
        </a:ln>
        <a:extLst>
          <a:ext uri="{53640926-AAD7-44D8-BBD7-CCE9431645EC}">
            <a14:shadowObscured xmlns:a14="http://schemas.microsoft.com/office/drawing/2010/main"/>
          </a:ext>
        </a:extLst>
      </xdr:spPr>
    </xdr:pic>
    <xdr:clientData/>
  </xdr:twoCellAnchor>
  <xdr:twoCellAnchor editAs="oneCell">
    <xdr:from>
      <xdr:col>6</xdr:col>
      <xdr:colOff>676275</xdr:colOff>
      <xdr:row>0</xdr:row>
      <xdr:rowOff>266700</xdr:rowOff>
    </xdr:from>
    <xdr:to>
      <xdr:col>21</xdr:col>
      <xdr:colOff>0</xdr:colOff>
      <xdr:row>13</xdr:row>
      <xdr:rowOff>114300</xdr:rowOff>
    </xdr:to>
    <xdr:pic>
      <xdr:nvPicPr>
        <xdr:cNvPr id="3" name="Picture 2">
          <a:extLst>
            <a:ext uri="{FF2B5EF4-FFF2-40B4-BE49-F238E27FC236}">
              <a16:creationId xmlns:a16="http://schemas.microsoft.com/office/drawing/2014/main" id="{8CDA0355-4AB3-43BF-ABD8-98B7CE5BC0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20175" y="266700"/>
          <a:ext cx="9610725" cy="1847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0</xdr:row>
      <xdr:rowOff>28575</xdr:rowOff>
    </xdr:from>
    <xdr:to>
      <xdr:col>6</xdr:col>
      <xdr:colOff>361950</xdr:colOff>
      <xdr:row>56</xdr:row>
      <xdr:rowOff>34290</xdr:rowOff>
    </xdr:to>
    <xdr:pic>
      <xdr:nvPicPr>
        <xdr:cNvPr id="4" name="Picture 3">
          <a:extLst>
            <a:ext uri="{FF2B5EF4-FFF2-40B4-BE49-F238E27FC236}">
              <a16:creationId xmlns:a16="http://schemas.microsoft.com/office/drawing/2014/main" id="{26B6084A-82C0-4D68-BAA3-C9859B59484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120640" y="28575"/>
          <a:ext cx="3585210" cy="825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142876</xdr:colOff>
      <xdr:row>40</xdr:row>
      <xdr:rowOff>114301</xdr:rowOff>
    </xdr:from>
    <xdr:to>
      <xdr:col>0</xdr:col>
      <xdr:colOff>4714876</xdr:colOff>
      <xdr:row>57</xdr:row>
      <xdr:rowOff>68594</xdr:rowOff>
    </xdr:to>
    <xdr:pic>
      <xdr:nvPicPr>
        <xdr:cNvPr id="6" name="Picture 5">
          <a:extLst>
            <a:ext uri="{FF2B5EF4-FFF2-40B4-BE49-F238E27FC236}">
              <a16:creationId xmlns:a16="http://schemas.microsoft.com/office/drawing/2014/main" id="{5F3A1EDD-3A7C-4C73-AFA1-39F1E92935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2876" y="5972176"/>
          <a:ext cx="4572000" cy="2383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Sabine de Haes" id="{E3E3F616-83D1-455B-B642-BFE06A0DF5F4}" userId="S::sabine.dehaes@tauw.com::01a024f2-b9ec-49f4-8b21-533edd8afe80" providerId="AD"/>
</personList>
</file>

<file path=xl/theme/theme1.xml><?xml version="1.0" encoding="utf-8"?>
<a:theme xmlns:a="http://schemas.openxmlformats.org/drawingml/2006/main" name="Office Theme">
  <a:themeElements>
    <a:clrScheme name="Huisstijl Rijkswaterstaat">
      <a:dk1>
        <a:sysClr val="windowText" lastClr="000000"/>
      </a:dk1>
      <a:lt1>
        <a:sysClr val="window" lastClr="FFFFFF"/>
      </a:lt1>
      <a:dk2>
        <a:srgbClr val="535353"/>
      </a:dk2>
      <a:lt2>
        <a:srgbClr val="F3F3F3"/>
      </a:lt2>
      <a:accent1>
        <a:srgbClr val="F9E11E"/>
      </a:accent1>
      <a:accent2>
        <a:srgbClr val="007BC7"/>
      </a:accent2>
      <a:accent3>
        <a:srgbClr val="D52B1E"/>
      </a:accent3>
      <a:accent4>
        <a:srgbClr val="8FCAE7"/>
      </a:accent4>
      <a:accent5>
        <a:srgbClr val="39870C"/>
      </a:accent5>
      <a:accent6>
        <a:srgbClr val="535353"/>
      </a:accent6>
      <a:hlink>
        <a:srgbClr val="01689B"/>
      </a:hlink>
      <a:folHlink>
        <a:srgbClr val="884488"/>
      </a:folHlink>
    </a:clrScheme>
    <a:fontScheme name="RWS huisstijl">
      <a:majorFont>
        <a:latin typeface="Verdana"/>
        <a:ea typeface=""/>
        <a:cs typeface=""/>
      </a:majorFont>
      <a:minorFont>
        <a:latin typeface="Verdan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M5" dT="2021-10-08T11:26:41.61" personId="{E3E3F616-83D1-455B-B642-BFE06A0DF5F4}" id="{3B5C86CE-C5CD-4AD9-842B-5A4B62CF4701}">
    <text>enige wat we willen weten is garantie</text>
  </threadedComment>
  <threadedComment ref="G21" dT="2021-10-08T11:32:02.43" personId="{E3E3F616-83D1-455B-B642-BFE06A0DF5F4}" id="{ECBEDFE9-F1AF-40C5-A6F5-839FCD67C927}">
    <text>uitlaten, verwarrend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platformcb23.nl/images/downloads/20190704_PlatformCB23_Lexicon_Circulair_Bouwen_Versie_1.0.pdf" TargetMode="External"/><Relationship Id="rId2" Type="http://schemas.openxmlformats.org/officeDocument/2006/relationships/hyperlink" Target="https://platformcb23.nl/images/downloads/20190704_PlatformCB23_Lexicon_Circulair_Bouwen_Versie_1.0.pdf" TargetMode="External"/><Relationship Id="rId1" Type="http://schemas.openxmlformats.org/officeDocument/2006/relationships/hyperlink" Target="https://www.tno.nl/media/5800/toepassing_van_nen_8700_bij_betonreparatie_en_onderhoud.pdf" TargetMode="External"/><Relationship Id="rId6" Type="http://schemas.openxmlformats.org/officeDocument/2006/relationships/printerSettings" Target="../printerSettings/printerSettings4.bin"/><Relationship Id="rId5" Type="http://schemas.openxmlformats.org/officeDocument/2006/relationships/hyperlink" Target="https://platformcb23.nl/images/downloads/20190704_PlatformCB23_Lexicon_Circulair_Bouwen_Versie_1.0.pdf" TargetMode="External"/><Relationship Id="rId4" Type="http://schemas.openxmlformats.org/officeDocument/2006/relationships/hyperlink" Target="https://platformcb23.nl/images/downloads/20190704_PlatformCB23_Lexicon_Circulair_Bouwen_Versie_1.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00DD8-F351-4D49-8B14-A6C3EC9E4660}">
  <sheetPr>
    <pageSetUpPr fitToPage="1"/>
  </sheetPr>
  <dimension ref="A1:E101"/>
  <sheetViews>
    <sheetView showGridLines="0" showRowColHeaders="0" zoomScaleNormal="100" workbookViewId="0" xr3:uid="{2CF1AE63-75DB-5D7C-900F-E633FDB89187}">
      <selection activeCell="D9" sqref="D9"/>
    </sheetView>
  </sheetViews>
  <sheetFormatPr defaultColWidth="0" defaultRowHeight="11.25" zeroHeight="1"/>
  <cols>
    <col min="1" max="1" width="4.625" customWidth="1"/>
    <col min="2" max="2" width="12.625" customWidth="1"/>
    <col min="3" max="3" width="25.625" customWidth="1"/>
    <col min="4" max="4" width="100.625" customWidth="1"/>
    <col min="5" max="5" width="4.625" customWidth="1"/>
    <col min="6" max="16384" width="9" hidden="1"/>
  </cols>
  <sheetData>
    <row r="1" spans="2:4" ht="22.5">
      <c r="B1" s="72" t="s">
        <v>0</v>
      </c>
      <c r="C1" s="72"/>
      <c r="D1" s="72"/>
    </row>
    <row r="2" spans="2:4"/>
    <row r="3" spans="2:4" ht="45" customHeight="1">
      <c r="B3" s="73" t="s">
        <v>1</v>
      </c>
      <c r="C3" s="74"/>
      <c r="D3" s="11"/>
    </row>
    <row r="4" spans="2:4">
      <c r="B4" s="77" t="s">
        <v>2</v>
      </c>
      <c r="C4" s="78"/>
      <c r="D4" s="16" t="str">
        <f>IF(beheerobjectObjectnummer = "", "Nog niet ingevuld", beheerobjectObjectnummer)</f>
        <v>Nog niet ingevuld</v>
      </c>
    </row>
    <row r="5" spans="2:4">
      <c r="B5" s="77" t="s">
        <v>3</v>
      </c>
      <c r="C5" s="78"/>
      <c r="D5" s="16">
        <f>beheerobjectBPS</f>
        <v>0</v>
      </c>
    </row>
    <row r="6" spans="2:4">
      <c r="B6" s="77" t="s">
        <v>4</v>
      </c>
      <c r="C6" s="78"/>
      <c r="D6" s="16" t="str">
        <f>IF(beheerobjectEigenaar = "", "Nog niet ingevuld", beheerobjectEigenaar)</f>
        <v>Nog niet ingevuld</v>
      </c>
    </row>
    <row r="7" spans="2:4">
      <c r="B7" s="77" t="s">
        <v>5</v>
      </c>
      <c r="C7" s="78"/>
      <c r="D7" s="16" t="str">
        <f>IF(beheerobjectBeheerder = "", "Nog niet ingevuld", beheerobjectBeheerder)</f>
        <v>Nog niet ingevuld</v>
      </c>
    </row>
    <row r="8" spans="2:4">
      <c r="B8" s="77" t="s">
        <v>6</v>
      </c>
      <c r="C8" s="78"/>
      <c r="D8" s="17" t="str">
        <f>IF(beheerobjectRealisatiedatum = "", "Nog niet ingevuld", YEAR(beheerobjectRealisatiedatum))</f>
        <v>Nog niet ingevuld</v>
      </c>
    </row>
    <row r="9" spans="2:4">
      <c r="B9" s="79" t="s">
        <v>7</v>
      </c>
      <c r="C9" s="80"/>
      <c r="D9" s="13"/>
    </row>
    <row r="10" spans="2:4">
      <c r="B10" s="79" t="s">
        <v>8</v>
      </c>
      <c r="C10" s="80"/>
      <c r="D10" s="13"/>
    </row>
    <row r="11" spans="2:4">
      <c r="B11" s="79" t="s">
        <v>9</v>
      </c>
      <c r="C11" s="80"/>
      <c r="D11" s="13"/>
    </row>
    <row r="12" spans="2:4">
      <c r="B12" s="79" t="s">
        <v>10</v>
      </c>
      <c r="C12" s="80"/>
      <c r="D12" s="13"/>
    </row>
    <row r="13" spans="2:4">
      <c r="B13" s="79" t="s">
        <v>11</v>
      </c>
      <c r="C13" s="80"/>
      <c r="D13" s="13"/>
    </row>
    <row r="14" spans="2:4">
      <c r="B14" s="79" t="s">
        <v>12</v>
      </c>
      <c r="C14" s="80"/>
      <c r="D14" s="13"/>
    </row>
    <row r="15" spans="2:4">
      <c r="B15" s="79" t="s">
        <v>13</v>
      </c>
      <c r="C15" s="80"/>
      <c r="D15" s="13"/>
    </row>
    <row r="16" spans="2:4">
      <c r="B16" s="79" t="s">
        <v>14</v>
      </c>
      <c r="C16" s="80"/>
      <c r="D16" s="13"/>
    </row>
    <row r="17" spans="2:4">
      <c r="B17" s="79" t="s">
        <v>15</v>
      </c>
      <c r="C17" s="80"/>
      <c r="D17" s="13"/>
    </row>
    <row r="18" spans="2:4">
      <c r="B18" s="79" t="s">
        <v>16</v>
      </c>
      <c r="C18" s="80"/>
      <c r="D18" s="13"/>
    </row>
    <row r="19" spans="2:4">
      <c r="B19" s="79" t="s">
        <v>17</v>
      </c>
      <c r="C19" s="80"/>
      <c r="D19" s="13"/>
    </row>
    <row r="20" spans="2:4">
      <c r="B20" s="79" t="s">
        <v>18</v>
      </c>
      <c r="C20" s="80"/>
      <c r="D20" s="13"/>
    </row>
    <row r="21" spans="2:4">
      <c r="B21" s="79" t="s">
        <v>19</v>
      </c>
      <c r="C21" s="80"/>
      <c r="D21" s="13"/>
    </row>
    <row r="22" spans="2:4">
      <c r="B22" s="77" t="s">
        <v>20</v>
      </c>
      <c r="C22" s="78"/>
      <c r="D22" s="18">
        <f>MAX(B28:B77)</f>
        <v>44755</v>
      </c>
    </row>
    <row r="23" spans="2:4"/>
    <row r="24" spans="2:4"/>
    <row r="25" spans="2:4" ht="22.5">
      <c r="B25" s="72" t="s">
        <v>21</v>
      </c>
      <c r="C25" s="72"/>
      <c r="D25" s="72"/>
    </row>
    <row r="26" spans="2:4">
      <c r="D26" s="14"/>
    </row>
    <row r="27" spans="2:4" ht="33.75">
      <c r="B27" s="9" t="s">
        <v>22</v>
      </c>
      <c r="C27" s="10" t="s">
        <v>23</v>
      </c>
      <c r="D27" s="11" t="s">
        <v>24</v>
      </c>
    </row>
    <row r="28" spans="2:4">
      <c r="B28" s="15">
        <v>44485</v>
      </c>
      <c r="C28" s="12"/>
      <c r="D28" s="13" t="s">
        <v>25</v>
      </c>
    </row>
    <row r="29" spans="2:4">
      <c r="B29" s="15">
        <v>44607</v>
      </c>
      <c r="C29" s="12"/>
      <c r="D29" s="13" t="s">
        <v>26</v>
      </c>
    </row>
    <row r="30" spans="2:4">
      <c r="B30" s="15">
        <v>44694</v>
      </c>
      <c r="C30" s="12"/>
      <c r="D30" s="13" t="s">
        <v>27</v>
      </c>
    </row>
    <row r="31" spans="2:4">
      <c r="B31" s="15">
        <v>44725</v>
      </c>
      <c r="C31" s="12"/>
      <c r="D31" s="13" t="s">
        <v>28</v>
      </c>
    </row>
    <row r="32" spans="2:4">
      <c r="B32" s="15">
        <v>44755</v>
      </c>
      <c r="C32" s="12"/>
      <c r="D32" s="13" t="s">
        <v>29</v>
      </c>
    </row>
    <row r="33" spans="2:4">
      <c r="B33" s="15"/>
      <c r="C33" s="12"/>
      <c r="D33" s="13"/>
    </row>
    <row r="34" spans="2:4">
      <c r="B34" s="15"/>
      <c r="C34" s="12"/>
      <c r="D34" s="13"/>
    </row>
    <row r="35" spans="2:4">
      <c r="B35" s="15"/>
      <c r="C35" s="12"/>
      <c r="D35" s="13"/>
    </row>
    <row r="36" spans="2:4">
      <c r="B36" s="15"/>
      <c r="C36" s="12"/>
      <c r="D36" s="13"/>
    </row>
    <row r="37" spans="2:4">
      <c r="B37" s="15"/>
      <c r="C37" s="12"/>
      <c r="D37" s="13"/>
    </row>
    <row r="38" spans="2:4">
      <c r="B38" s="15"/>
      <c r="C38" s="12"/>
      <c r="D38" s="13"/>
    </row>
    <row r="39" spans="2:4">
      <c r="B39" s="15"/>
      <c r="C39" s="12"/>
      <c r="D39" s="13"/>
    </row>
    <row r="40" spans="2:4">
      <c r="B40" s="15"/>
      <c r="C40" s="12"/>
      <c r="D40" s="13"/>
    </row>
    <row r="41" spans="2:4">
      <c r="B41" s="15"/>
      <c r="C41" s="12"/>
      <c r="D41" s="13"/>
    </row>
    <row r="42" spans="2:4">
      <c r="B42" s="15"/>
      <c r="C42" s="12"/>
      <c r="D42" s="13"/>
    </row>
    <row r="43" spans="2:4">
      <c r="B43" s="15"/>
      <c r="C43" s="12"/>
      <c r="D43" s="13"/>
    </row>
    <row r="44" spans="2:4">
      <c r="B44" s="15"/>
      <c r="C44" s="12"/>
      <c r="D44" s="13"/>
    </row>
    <row r="45" spans="2:4">
      <c r="B45" s="15"/>
      <c r="C45" s="12"/>
      <c r="D45" s="13"/>
    </row>
    <row r="46" spans="2:4">
      <c r="B46" s="15"/>
      <c r="C46" s="12"/>
      <c r="D46" s="13"/>
    </row>
    <row r="47" spans="2:4">
      <c r="B47" s="15"/>
      <c r="C47" s="12"/>
      <c r="D47" s="13"/>
    </row>
    <row r="48" spans="2:4">
      <c r="B48" s="15"/>
      <c r="C48" s="12"/>
      <c r="D48" s="13"/>
    </row>
    <row r="49" spans="2:4">
      <c r="B49" s="15"/>
      <c r="C49" s="12"/>
      <c r="D49" s="13"/>
    </row>
    <row r="50" spans="2:4">
      <c r="B50" s="15"/>
      <c r="C50" s="12"/>
      <c r="D50" s="13"/>
    </row>
    <row r="51" spans="2:4">
      <c r="B51" s="15"/>
      <c r="C51" s="12"/>
      <c r="D51" s="13"/>
    </row>
    <row r="52" spans="2:4">
      <c r="B52" s="15"/>
      <c r="C52" s="12"/>
      <c r="D52" s="13"/>
    </row>
    <row r="53" spans="2:4">
      <c r="B53" s="15"/>
      <c r="C53" s="12"/>
      <c r="D53" s="13"/>
    </row>
    <row r="54" spans="2:4">
      <c r="B54" s="15"/>
      <c r="C54" s="12"/>
      <c r="D54" s="13"/>
    </row>
    <row r="55" spans="2:4">
      <c r="B55" s="15"/>
      <c r="C55" s="12"/>
      <c r="D55" s="13"/>
    </row>
    <row r="56" spans="2:4">
      <c r="B56" s="15"/>
      <c r="C56" s="12"/>
      <c r="D56" s="13"/>
    </row>
    <row r="57" spans="2:4">
      <c r="B57" s="15"/>
      <c r="C57" s="12"/>
      <c r="D57" s="13"/>
    </row>
    <row r="58" spans="2:4">
      <c r="B58" s="15"/>
      <c r="C58" s="12"/>
      <c r="D58" s="13"/>
    </row>
    <row r="59" spans="2:4">
      <c r="B59" s="15"/>
      <c r="C59" s="12"/>
      <c r="D59" s="13"/>
    </row>
    <row r="60" spans="2:4">
      <c r="B60" s="15"/>
      <c r="C60" s="12"/>
      <c r="D60" s="13"/>
    </row>
    <row r="61" spans="2:4">
      <c r="B61" s="15"/>
      <c r="C61" s="12"/>
      <c r="D61" s="13"/>
    </row>
    <row r="62" spans="2:4">
      <c r="B62" s="15"/>
      <c r="C62" s="12"/>
      <c r="D62" s="13"/>
    </row>
    <row r="63" spans="2:4">
      <c r="B63" s="15"/>
      <c r="C63" s="12"/>
      <c r="D63" s="13"/>
    </row>
    <row r="64" spans="2:4">
      <c r="B64" s="15"/>
      <c r="C64" s="12"/>
      <c r="D64" s="13"/>
    </row>
    <row r="65" spans="2:4">
      <c r="B65" s="15"/>
      <c r="C65" s="12"/>
      <c r="D65" s="13"/>
    </row>
    <row r="66" spans="2:4">
      <c r="B66" s="15"/>
      <c r="C66" s="12"/>
      <c r="D66" s="13"/>
    </row>
    <row r="67" spans="2:4">
      <c r="B67" s="15"/>
      <c r="C67" s="12"/>
      <c r="D67" s="13"/>
    </row>
    <row r="68" spans="2:4">
      <c r="B68" s="15"/>
      <c r="C68" s="12"/>
      <c r="D68" s="13"/>
    </row>
    <row r="69" spans="2:4">
      <c r="B69" s="15"/>
      <c r="C69" s="12"/>
      <c r="D69" s="13"/>
    </row>
    <row r="70" spans="2:4">
      <c r="B70" s="15"/>
      <c r="C70" s="12"/>
      <c r="D70" s="13"/>
    </row>
    <row r="71" spans="2:4">
      <c r="B71" s="15"/>
      <c r="C71" s="12"/>
      <c r="D71" s="13"/>
    </row>
    <row r="72" spans="2:4">
      <c r="B72" s="15"/>
      <c r="C72" s="12"/>
      <c r="D72" s="13"/>
    </row>
    <row r="73" spans="2:4">
      <c r="B73" s="15"/>
      <c r="C73" s="12"/>
      <c r="D73" s="13"/>
    </row>
    <row r="74" spans="2:4">
      <c r="B74" s="15"/>
      <c r="C74" s="12"/>
      <c r="D74" s="13"/>
    </row>
    <row r="75" spans="2:4">
      <c r="B75" s="15"/>
      <c r="C75" s="12"/>
      <c r="D75" s="13"/>
    </row>
    <row r="76" spans="2:4">
      <c r="B76" s="15"/>
      <c r="C76" s="12"/>
      <c r="D76" s="13"/>
    </row>
    <row r="77" spans="2:4">
      <c r="B77" s="15"/>
      <c r="C77" s="12"/>
      <c r="D77" s="13"/>
    </row>
    <row r="78" spans="2:4"/>
    <row r="79" spans="2:4">
      <c r="D79" s="40" t="s">
        <v>30</v>
      </c>
    </row>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sheetData>
  <sheetProtection selectLockedCells="1"/>
  <protectedRanges>
    <protectedRange sqref="B28:D77" name="Wijzigingshistorie"/>
    <protectedRange sqref="B27:C27 B3 D3" name="Alles"/>
  </protectedRanges>
  <mergeCells count="22">
    <mergeCell ref="B5:C5"/>
    <mergeCell ref="B18:C18"/>
    <mergeCell ref="B19:C19"/>
    <mergeCell ref="B20:C20"/>
    <mergeCell ref="B21:C21"/>
    <mergeCell ref="B17:C17"/>
    <mergeCell ref="B22:C22"/>
    <mergeCell ref="B25:D25"/>
    <mergeCell ref="B1:D1"/>
    <mergeCell ref="B3:C3"/>
    <mergeCell ref="B4:C4"/>
    <mergeCell ref="B6:C6"/>
    <mergeCell ref="B7:C7"/>
    <mergeCell ref="B8:C8"/>
    <mergeCell ref="B9:C9"/>
    <mergeCell ref="B10:C10"/>
    <mergeCell ref="B11:C11"/>
    <mergeCell ref="B12:C12"/>
    <mergeCell ref="B13:C13"/>
    <mergeCell ref="B14:C14"/>
    <mergeCell ref="B15:C15"/>
    <mergeCell ref="B16:C16"/>
  </mergeCells>
  <phoneticPr fontId="11" type="noConversion"/>
  <dataValidations count="1">
    <dataValidation type="date" operator="greaterThan" allowBlank="1" showInputMessage="1" showErrorMessage="1" errorTitle="Onjuist formaat" error="Datum ingeven als dd-mm-jjjj" promptTitle="Wijzigingsdatum" prompt="Als valide datum volgens dd-mm-jjjj" sqref="B28:B77" xr:uid="{27C04119-4C7C-42CB-B132-27F993858619}">
      <formula1>43831</formula1>
    </dataValidation>
  </dataValidations>
  <pageMargins left="0.70866141732283472" right="0.70866141732283472" top="0.74803149606299213" bottom="0.74803149606299213" header="0.31496062992125984" footer="0.31496062992125984"/>
  <pageSetup paperSize="9" scale="61" fitToHeight="0" orientation="portrait" horizontalDpi="0" verticalDpi="0" r:id="rId1"/>
  <headerFooter>
    <oddHeader>&amp;LMaterialenpaspoort Geluidsscherm&amp;RPrintdatum: &amp;D</oddHeader>
    <oddFooter>&amp;LBestand: &amp;Z&amp;F
Werkblad: &amp;A&amp;RPagina &amp;P van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1D20E-BDE1-4556-8D78-13E75707358C}">
  <sheetPr>
    <pageSetUpPr fitToPage="1"/>
  </sheetPr>
  <dimension ref="A1:CG83"/>
  <sheetViews>
    <sheetView showGridLines="0" tabSelected="1" zoomScaleNormal="100" zoomScaleSheetLayoutView="55" workbookViewId="0" xr3:uid="{AB7B6160-0306-5E7C-858A-8C1994A16514}">
      <pane xSplit="9" ySplit="7" topLeftCell="J8" activePane="bottomRight" state="frozen"/>
      <selection pane="bottomRight" activeCell="J6" sqref="J6"/>
      <selection pane="bottomLeft" activeCell="D53" sqref="D53"/>
      <selection pane="topRight" activeCell="D53" sqref="D53"/>
    </sheetView>
  </sheetViews>
  <sheetFormatPr defaultColWidth="0" defaultRowHeight="11.25" zeroHeight="1"/>
  <cols>
    <col min="1" max="1" width="9" style="38" hidden="1" customWidth="1"/>
    <col min="2" max="2" width="9" style="39" hidden="1" customWidth="1"/>
    <col min="3" max="3" width="9" hidden="1" customWidth="1"/>
    <col min="4" max="4" width="12.25" style="39" hidden="1" customWidth="1"/>
    <col min="5" max="5" width="11.375" style="39" hidden="1" customWidth="1"/>
    <col min="6" max="6" width="2.125" style="39" customWidth="1"/>
    <col min="7" max="7" width="26.75" style="39" customWidth="1"/>
    <col min="8" max="8" width="19.875" style="39" customWidth="1"/>
    <col min="9" max="9" width="25.875" style="71" customWidth="1"/>
    <col min="10" max="10" width="16.625" customWidth="1"/>
    <col min="11" max="15" width="9" customWidth="1"/>
    <col min="16" max="16" width="11.375" customWidth="1"/>
    <col min="17" max="23" width="9" customWidth="1"/>
    <col min="24" max="24" width="10" customWidth="1"/>
    <col min="25" max="80" width="9" customWidth="1"/>
    <col min="81" max="85" width="0" style="39" hidden="1" customWidth="1"/>
    <col min="86" max="16384" width="9" style="39" hidden="1"/>
  </cols>
  <sheetData>
    <row r="1" spans="1:80" customFormat="1" ht="12" customHeight="1">
      <c r="A1" s="3"/>
      <c r="B1" t="s">
        <v>0</v>
      </c>
      <c r="C1" s="41"/>
      <c r="D1" s="41"/>
      <c r="E1" s="41"/>
      <c r="G1" s="75" t="s">
        <v>31</v>
      </c>
      <c r="H1" s="75"/>
      <c r="I1" s="52" t="str" cm="1">
        <f t="array" ref="I1">"Volledigheid (" &amp; ObjectenOnvolledigGevuld &amp; " object(en) onvolledig) →"</f>
        <v>Volledigheid (25 object(en) onvolledig) →</v>
      </c>
      <c r="J1" s="7">
        <f t="shared" ref="J1:AO1" si="0">IF(OR(COUNTA(J$4:J$6) = 0, J$28 = "Nee"), "N.v.t.", COUNTIFS($E:$E, IF(J$4 &lt;&gt; "", "*Beheerobject*", IF(J$5 &lt;&gt; "", "*Element*", IF(J$6 &lt;&gt; "", "*Bouwdeel*", "") ) ), J:J, "") )</f>
        <v>21</v>
      </c>
      <c r="K1" s="7">
        <f t="shared" si="0"/>
        <v>25</v>
      </c>
      <c r="L1" s="7">
        <f t="shared" si="0"/>
        <v>21</v>
      </c>
      <c r="M1" s="7">
        <f t="shared" si="0"/>
        <v>21</v>
      </c>
      <c r="N1" s="7">
        <f t="shared" si="0"/>
        <v>21</v>
      </c>
      <c r="O1" s="7" t="str">
        <f t="shared" si="0"/>
        <v>N.v.t.</v>
      </c>
      <c r="P1" s="7">
        <f t="shared" si="0"/>
        <v>25</v>
      </c>
      <c r="Q1" s="7">
        <f t="shared" si="0"/>
        <v>21</v>
      </c>
      <c r="R1" s="7">
        <f t="shared" si="0"/>
        <v>21</v>
      </c>
      <c r="S1" s="7">
        <f t="shared" si="0"/>
        <v>21</v>
      </c>
      <c r="T1" s="7">
        <f t="shared" si="0"/>
        <v>21</v>
      </c>
      <c r="U1" s="7">
        <f t="shared" si="0"/>
        <v>21</v>
      </c>
      <c r="V1" s="7">
        <f t="shared" si="0"/>
        <v>21</v>
      </c>
      <c r="W1" s="7" t="str">
        <f t="shared" si="0"/>
        <v>N.v.t.</v>
      </c>
      <c r="X1" s="7">
        <f t="shared" si="0"/>
        <v>25</v>
      </c>
      <c r="Y1" s="7">
        <f t="shared" si="0"/>
        <v>21</v>
      </c>
      <c r="Z1" s="7">
        <f t="shared" si="0"/>
        <v>21</v>
      </c>
      <c r="AA1" s="7">
        <f t="shared" si="0"/>
        <v>21</v>
      </c>
      <c r="AB1" s="7" t="str">
        <f t="shared" si="0"/>
        <v>N.v.t.</v>
      </c>
      <c r="AC1" s="7">
        <f t="shared" si="0"/>
        <v>25</v>
      </c>
      <c r="AD1" s="7">
        <f t="shared" si="0"/>
        <v>21</v>
      </c>
      <c r="AE1" s="7">
        <f t="shared" si="0"/>
        <v>21</v>
      </c>
      <c r="AF1" s="7" t="str">
        <f t="shared" si="0"/>
        <v>N.v.t.</v>
      </c>
      <c r="AG1" s="7">
        <f t="shared" si="0"/>
        <v>25</v>
      </c>
      <c r="AH1" s="7">
        <f t="shared" si="0"/>
        <v>21</v>
      </c>
      <c r="AI1" s="7">
        <f t="shared" si="0"/>
        <v>21</v>
      </c>
      <c r="AJ1" s="7" t="str">
        <f t="shared" si="0"/>
        <v>N.v.t.</v>
      </c>
      <c r="AK1" s="7">
        <f t="shared" si="0"/>
        <v>25</v>
      </c>
      <c r="AL1" s="7">
        <f t="shared" si="0"/>
        <v>21</v>
      </c>
      <c r="AM1" s="7">
        <f t="shared" si="0"/>
        <v>25</v>
      </c>
      <c r="AN1" s="7" t="str">
        <f t="shared" si="0"/>
        <v>N.v.t.</v>
      </c>
      <c r="AO1" s="7" t="str">
        <f t="shared" si="0"/>
        <v>N.v.t.</v>
      </c>
      <c r="AP1" s="7" t="str">
        <f t="shared" ref="AP1:BU1" si="1">IF(OR(COUNTA(AP$4:AP$6) = 0, AP$28 = "Nee"), "N.v.t.", COUNTIFS($E:$E, IF(AP$4 &lt;&gt; "", "*Beheerobject*", IF(AP$5 &lt;&gt; "", "*Element*", IF(AP$6 &lt;&gt; "", "*Bouwdeel*", "") ) ), AP:AP, "") )</f>
        <v>N.v.t.</v>
      </c>
      <c r="AQ1" s="7" t="str">
        <f t="shared" si="1"/>
        <v>N.v.t.</v>
      </c>
      <c r="AR1" s="7" t="str">
        <f t="shared" si="1"/>
        <v>N.v.t.</v>
      </c>
      <c r="AS1" s="7" t="str">
        <f t="shared" si="1"/>
        <v>N.v.t.</v>
      </c>
      <c r="AT1" s="7" t="str">
        <f t="shared" si="1"/>
        <v>N.v.t.</v>
      </c>
      <c r="AU1" s="7" t="str">
        <f t="shared" si="1"/>
        <v>N.v.t.</v>
      </c>
      <c r="AV1" s="7" t="str">
        <f t="shared" si="1"/>
        <v>N.v.t.</v>
      </c>
      <c r="AW1" s="7" t="str">
        <f t="shared" si="1"/>
        <v>N.v.t.</v>
      </c>
      <c r="AX1" s="7" t="str">
        <f t="shared" si="1"/>
        <v>N.v.t.</v>
      </c>
      <c r="AY1" s="7" t="str">
        <f t="shared" si="1"/>
        <v>N.v.t.</v>
      </c>
      <c r="AZ1" s="7" t="str">
        <f t="shared" si="1"/>
        <v>N.v.t.</v>
      </c>
      <c r="BA1" s="7" t="str">
        <f t="shared" si="1"/>
        <v>N.v.t.</v>
      </c>
      <c r="BB1" s="7" t="str">
        <f t="shared" si="1"/>
        <v>N.v.t.</v>
      </c>
      <c r="BC1" s="7" t="str">
        <f t="shared" si="1"/>
        <v>N.v.t.</v>
      </c>
      <c r="BD1" s="7" t="str">
        <f t="shared" si="1"/>
        <v>N.v.t.</v>
      </c>
      <c r="BE1" s="7" t="str">
        <f t="shared" si="1"/>
        <v>N.v.t.</v>
      </c>
      <c r="BF1" s="7" t="str">
        <f t="shared" si="1"/>
        <v>N.v.t.</v>
      </c>
      <c r="BG1" s="7" t="str">
        <f t="shared" si="1"/>
        <v>N.v.t.</v>
      </c>
      <c r="BH1" s="7" t="str">
        <f t="shared" si="1"/>
        <v>N.v.t.</v>
      </c>
      <c r="BI1" s="7" t="str">
        <f t="shared" si="1"/>
        <v>N.v.t.</v>
      </c>
      <c r="BJ1" s="7" t="str">
        <f t="shared" si="1"/>
        <v>N.v.t.</v>
      </c>
      <c r="BK1" s="7" t="str">
        <f t="shared" si="1"/>
        <v>N.v.t.</v>
      </c>
      <c r="BL1" s="7" t="str">
        <f t="shared" si="1"/>
        <v>N.v.t.</v>
      </c>
      <c r="BM1" s="7" t="str">
        <f t="shared" si="1"/>
        <v>N.v.t.</v>
      </c>
      <c r="BN1" s="7" t="str">
        <f t="shared" si="1"/>
        <v>N.v.t.</v>
      </c>
      <c r="BO1" s="7" t="str">
        <f t="shared" si="1"/>
        <v>N.v.t.</v>
      </c>
      <c r="BP1" s="7" t="str">
        <f t="shared" si="1"/>
        <v>N.v.t.</v>
      </c>
      <c r="BQ1" s="7" t="str">
        <f t="shared" si="1"/>
        <v>N.v.t.</v>
      </c>
      <c r="BR1" s="7" t="str">
        <f t="shared" si="1"/>
        <v>N.v.t.</v>
      </c>
      <c r="BS1" s="7" t="str">
        <f t="shared" si="1"/>
        <v>N.v.t.</v>
      </c>
      <c r="BT1" s="7" t="str">
        <f t="shared" si="1"/>
        <v>N.v.t.</v>
      </c>
      <c r="BU1" s="7" t="str">
        <f t="shared" si="1"/>
        <v>N.v.t.</v>
      </c>
      <c r="BV1" s="7" t="str">
        <f t="shared" ref="BV1:CB1" si="2">IF(OR(COUNTA(BV$4:BV$6) = 0, BV$28 = "Nee"), "N.v.t.", COUNTIFS($E:$E, IF(BV$4 &lt;&gt; "", "*Beheerobject*", IF(BV$5 &lt;&gt; "", "*Element*", IF(BV$6 &lt;&gt; "", "*Bouwdeel*", "") ) ), BV:BV, "") )</f>
        <v>N.v.t.</v>
      </c>
      <c r="BW1" s="7" t="str">
        <f t="shared" si="2"/>
        <v>N.v.t.</v>
      </c>
      <c r="BX1" s="7" t="str">
        <f t="shared" si="2"/>
        <v>N.v.t.</v>
      </c>
      <c r="BY1" s="7" t="str">
        <f t="shared" si="2"/>
        <v>N.v.t.</v>
      </c>
      <c r="BZ1" s="7" t="str">
        <f t="shared" si="2"/>
        <v>N.v.t.</v>
      </c>
      <c r="CA1" s="7" t="str">
        <f t="shared" si="2"/>
        <v>N.v.t.</v>
      </c>
      <c r="CB1" s="7" t="str">
        <f t="shared" si="2"/>
        <v>N.v.t.</v>
      </c>
    </row>
    <row r="2" spans="1:80" customFormat="1" ht="12" customHeight="1">
      <c r="A2" s="3"/>
      <c r="C2" s="41"/>
      <c r="D2" s="41"/>
      <c r="E2" s="41"/>
      <c r="G2" s="75"/>
      <c r="H2" s="75"/>
      <c r="I2" s="52" t="str" cm="1">
        <f t="array" ref="I2">"Onterecht ingevuld (" &amp; ObjectenOnterechtIngevuld &amp; " object(en)) →"</f>
        <v>Onterecht ingevuld (0 object(en)) →</v>
      </c>
      <c r="J2" s="7">
        <f t="shared" ref="J2:AO2" si="3">IF(OR(COUNTA(J$4:J$6) = 0, J$28 = "Nee"), "N.v.t.", COUNTIFS(J$7:J$210, "&lt;&gt;", $E$7:$E$210, IF(J$4 &lt;&gt; "", "&lt;&gt;*Beheerobject*", IF(J$5 &lt;&gt; "", "&lt;&gt;*Element*", IF(J$6 &lt;&gt; "", "&lt;&gt;*Bouwdeel*", "") ) ) ) )</f>
        <v>0</v>
      </c>
      <c r="K2" s="7">
        <f t="shared" si="3"/>
        <v>0</v>
      </c>
      <c r="L2" s="7">
        <f t="shared" si="3"/>
        <v>0</v>
      </c>
      <c r="M2" s="7">
        <f t="shared" si="3"/>
        <v>0</v>
      </c>
      <c r="N2" s="7">
        <f t="shared" si="3"/>
        <v>0</v>
      </c>
      <c r="O2" s="7" t="str">
        <f t="shared" si="3"/>
        <v>N.v.t.</v>
      </c>
      <c r="P2" s="7">
        <f t="shared" si="3"/>
        <v>0</v>
      </c>
      <c r="Q2" s="7">
        <f t="shared" si="3"/>
        <v>0</v>
      </c>
      <c r="R2" s="7">
        <f t="shared" si="3"/>
        <v>0</v>
      </c>
      <c r="S2" s="7">
        <f t="shared" si="3"/>
        <v>0</v>
      </c>
      <c r="T2" s="7">
        <f t="shared" si="3"/>
        <v>0</v>
      </c>
      <c r="U2" s="7">
        <f t="shared" si="3"/>
        <v>0</v>
      </c>
      <c r="V2" s="7">
        <f t="shared" si="3"/>
        <v>0</v>
      </c>
      <c r="W2" s="7" t="str">
        <f t="shared" si="3"/>
        <v>N.v.t.</v>
      </c>
      <c r="X2" s="7">
        <f t="shared" si="3"/>
        <v>0</v>
      </c>
      <c r="Y2" s="7">
        <f t="shared" si="3"/>
        <v>0</v>
      </c>
      <c r="Z2" s="7">
        <f t="shared" si="3"/>
        <v>0</v>
      </c>
      <c r="AA2" s="7">
        <f t="shared" si="3"/>
        <v>0</v>
      </c>
      <c r="AB2" s="7" t="str">
        <f t="shared" si="3"/>
        <v>N.v.t.</v>
      </c>
      <c r="AC2" s="7">
        <f t="shared" si="3"/>
        <v>0</v>
      </c>
      <c r="AD2" s="7">
        <f t="shared" si="3"/>
        <v>0</v>
      </c>
      <c r="AE2" s="7">
        <f t="shared" si="3"/>
        <v>0</v>
      </c>
      <c r="AF2" s="7" t="str">
        <f t="shared" si="3"/>
        <v>N.v.t.</v>
      </c>
      <c r="AG2" s="7">
        <f t="shared" si="3"/>
        <v>0</v>
      </c>
      <c r="AH2" s="7">
        <f t="shared" si="3"/>
        <v>0</v>
      </c>
      <c r="AI2" s="7">
        <f t="shared" si="3"/>
        <v>0</v>
      </c>
      <c r="AJ2" s="7" t="str">
        <f t="shared" si="3"/>
        <v>N.v.t.</v>
      </c>
      <c r="AK2" s="7">
        <f t="shared" si="3"/>
        <v>0</v>
      </c>
      <c r="AL2" s="7">
        <f t="shared" si="3"/>
        <v>0</v>
      </c>
      <c r="AM2" s="7">
        <f t="shared" si="3"/>
        <v>0</v>
      </c>
      <c r="AN2" s="7" t="str">
        <f t="shared" si="3"/>
        <v>N.v.t.</v>
      </c>
      <c r="AO2" s="7" t="str">
        <f t="shared" si="3"/>
        <v>N.v.t.</v>
      </c>
      <c r="AP2" s="7" t="str">
        <f t="shared" ref="AP2:BU2" si="4">IF(OR(COUNTA(AP$4:AP$6) = 0, AP$28 = "Nee"), "N.v.t.", COUNTIFS(AP$7:AP$210, "&lt;&gt;", $E$7:$E$210, IF(AP$4 &lt;&gt; "", "&lt;&gt;*Beheerobject*", IF(AP$5 &lt;&gt; "", "&lt;&gt;*Element*", IF(AP$6 &lt;&gt; "", "&lt;&gt;*Bouwdeel*", "") ) ) ) )</f>
        <v>N.v.t.</v>
      </c>
      <c r="AQ2" s="7" t="str">
        <f t="shared" si="4"/>
        <v>N.v.t.</v>
      </c>
      <c r="AR2" s="7" t="str">
        <f t="shared" si="4"/>
        <v>N.v.t.</v>
      </c>
      <c r="AS2" s="7" t="str">
        <f t="shared" si="4"/>
        <v>N.v.t.</v>
      </c>
      <c r="AT2" s="7" t="str">
        <f t="shared" si="4"/>
        <v>N.v.t.</v>
      </c>
      <c r="AU2" s="7" t="str">
        <f t="shared" si="4"/>
        <v>N.v.t.</v>
      </c>
      <c r="AV2" s="7" t="str">
        <f t="shared" si="4"/>
        <v>N.v.t.</v>
      </c>
      <c r="AW2" s="7" t="str">
        <f t="shared" si="4"/>
        <v>N.v.t.</v>
      </c>
      <c r="AX2" s="7" t="str">
        <f t="shared" si="4"/>
        <v>N.v.t.</v>
      </c>
      <c r="AY2" s="7" t="str">
        <f t="shared" si="4"/>
        <v>N.v.t.</v>
      </c>
      <c r="AZ2" s="7" t="str">
        <f t="shared" si="4"/>
        <v>N.v.t.</v>
      </c>
      <c r="BA2" s="7" t="str">
        <f t="shared" si="4"/>
        <v>N.v.t.</v>
      </c>
      <c r="BB2" s="7" t="str">
        <f t="shared" si="4"/>
        <v>N.v.t.</v>
      </c>
      <c r="BC2" s="7" t="str">
        <f t="shared" si="4"/>
        <v>N.v.t.</v>
      </c>
      <c r="BD2" s="7" t="str">
        <f t="shared" si="4"/>
        <v>N.v.t.</v>
      </c>
      <c r="BE2" s="7" t="str">
        <f t="shared" si="4"/>
        <v>N.v.t.</v>
      </c>
      <c r="BF2" s="7" t="str">
        <f t="shared" si="4"/>
        <v>N.v.t.</v>
      </c>
      <c r="BG2" s="7" t="str">
        <f t="shared" si="4"/>
        <v>N.v.t.</v>
      </c>
      <c r="BH2" s="7" t="str">
        <f t="shared" si="4"/>
        <v>N.v.t.</v>
      </c>
      <c r="BI2" s="7" t="str">
        <f t="shared" si="4"/>
        <v>N.v.t.</v>
      </c>
      <c r="BJ2" s="7" t="str">
        <f t="shared" si="4"/>
        <v>N.v.t.</v>
      </c>
      <c r="BK2" s="7" t="str">
        <f t="shared" si="4"/>
        <v>N.v.t.</v>
      </c>
      <c r="BL2" s="7" t="str">
        <f t="shared" si="4"/>
        <v>N.v.t.</v>
      </c>
      <c r="BM2" s="7" t="str">
        <f t="shared" si="4"/>
        <v>N.v.t.</v>
      </c>
      <c r="BN2" s="7" t="str">
        <f t="shared" si="4"/>
        <v>N.v.t.</v>
      </c>
      <c r="BO2" s="7" t="str">
        <f t="shared" si="4"/>
        <v>N.v.t.</v>
      </c>
      <c r="BP2" s="7" t="str">
        <f t="shared" si="4"/>
        <v>N.v.t.</v>
      </c>
      <c r="BQ2" s="7" t="str">
        <f t="shared" si="4"/>
        <v>N.v.t.</v>
      </c>
      <c r="BR2" s="7" t="str">
        <f t="shared" si="4"/>
        <v>N.v.t.</v>
      </c>
      <c r="BS2" s="7" t="str">
        <f t="shared" si="4"/>
        <v>N.v.t.</v>
      </c>
      <c r="BT2" s="7" t="str">
        <f t="shared" si="4"/>
        <v>N.v.t.</v>
      </c>
      <c r="BU2" s="7" t="str">
        <f t="shared" si="4"/>
        <v>N.v.t.</v>
      </c>
      <c r="BV2" s="7" t="str">
        <f t="shared" ref="BV2:CB2" si="5">IF(OR(COUNTA(BV$4:BV$6) = 0, BV$28 = "Nee"), "N.v.t.", COUNTIFS(BV$7:BV$210, "&lt;&gt;", $E$7:$E$210, IF(BV$4 &lt;&gt; "", "&lt;&gt;*Beheerobject*", IF(BV$5 &lt;&gt; "", "&lt;&gt;*Element*", IF(BV$6 &lt;&gt; "", "&lt;&gt;*Bouwdeel*", "") ) ) ) )</f>
        <v>N.v.t.</v>
      </c>
      <c r="BW2" s="7" t="str">
        <f t="shared" si="5"/>
        <v>N.v.t.</v>
      </c>
      <c r="BX2" s="7" t="str">
        <f t="shared" si="5"/>
        <v>N.v.t.</v>
      </c>
      <c r="BY2" s="7" t="str">
        <f t="shared" si="5"/>
        <v>N.v.t.</v>
      </c>
      <c r="BZ2" s="7" t="str">
        <f t="shared" si="5"/>
        <v>N.v.t.</v>
      </c>
      <c r="CA2" s="7" t="str">
        <f t="shared" si="5"/>
        <v>N.v.t.</v>
      </c>
      <c r="CB2" s="7" t="str">
        <f t="shared" si="5"/>
        <v>N.v.t.</v>
      </c>
    </row>
    <row r="3" spans="1:80" customFormat="1" ht="11.25" customHeight="1">
      <c r="A3" s="3"/>
      <c r="C3" s="41"/>
      <c r="D3" s="41"/>
      <c r="E3" s="41"/>
      <c r="G3" s="75"/>
      <c r="H3" s="75"/>
      <c r="I3" s="52" t="s">
        <v>32</v>
      </c>
      <c r="J3" s="7" t="str">
        <f t="shared" ref="J3:AO3" si="6">IF(OR(COUNTA(J$4:J$6) = 0, J$28 = "Nee"), "N.v.t.", IF(COUNTA(J4:J6) &gt; 1, "Onjuiste decompositie", "Ok") )</f>
        <v>Ok</v>
      </c>
      <c r="K3" s="7" t="str">
        <f t="shared" si="6"/>
        <v>Ok</v>
      </c>
      <c r="L3" s="7" t="str">
        <f t="shared" si="6"/>
        <v>Ok</v>
      </c>
      <c r="M3" s="7" t="str">
        <f t="shared" si="6"/>
        <v>Ok</v>
      </c>
      <c r="N3" s="7" t="str">
        <f t="shared" si="6"/>
        <v>Ok</v>
      </c>
      <c r="O3" s="7" t="str">
        <f t="shared" si="6"/>
        <v>N.v.t.</v>
      </c>
      <c r="P3" s="7" t="str">
        <f t="shared" si="6"/>
        <v>Ok</v>
      </c>
      <c r="Q3" s="7" t="str">
        <f t="shared" si="6"/>
        <v>Ok</v>
      </c>
      <c r="R3" s="7" t="str">
        <f t="shared" si="6"/>
        <v>Ok</v>
      </c>
      <c r="S3" s="7" t="str">
        <f t="shared" si="6"/>
        <v>Ok</v>
      </c>
      <c r="T3" s="7" t="str">
        <f t="shared" si="6"/>
        <v>Ok</v>
      </c>
      <c r="U3" s="7" t="str">
        <f t="shared" si="6"/>
        <v>Ok</v>
      </c>
      <c r="V3" s="7" t="str">
        <f t="shared" si="6"/>
        <v>Ok</v>
      </c>
      <c r="W3" s="7" t="str">
        <f t="shared" si="6"/>
        <v>N.v.t.</v>
      </c>
      <c r="X3" s="7" t="str">
        <f t="shared" si="6"/>
        <v>Ok</v>
      </c>
      <c r="Y3" s="7" t="str">
        <f t="shared" si="6"/>
        <v>Ok</v>
      </c>
      <c r="Z3" s="7" t="str">
        <f t="shared" si="6"/>
        <v>Ok</v>
      </c>
      <c r="AA3" s="7" t="str">
        <f t="shared" si="6"/>
        <v>Ok</v>
      </c>
      <c r="AB3" s="7" t="str">
        <f t="shared" si="6"/>
        <v>N.v.t.</v>
      </c>
      <c r="AC3" s="7" t="str">
        <f t="shared" si="6"/>
        <v>Ok</v>
      </c>
      <c r="AD3" s="7" t="str">
        <f t="shared" si="6"/>
        <v>Ok</v>
      </c>
      <c r="AE3" s="7" t="str">
        <f t="shared" si="6"/>
        <v>Ok</v>
      </c>
      <c r="AF3" s="7" t="str">
        <f t="shared" si="6"/>
        <v>N.v.t.</v>
      </c>
      <c r="AG3" s="7" t="str">
        <f t="shared" si="6"/>
        <v>Ok</v>
      </c>
      <c r="AH3" s="7" t="str">
        <f t="shared" si="6"/>
        <v>Ok</v>
      </c>
      <c r="AI3" s="7" t="str">
        <f t="shared" si="6"/>
        <v>Ok</v>
      </c>
      <c r="AJ3" s="7" t="str">
        <f t="shared" si="6"/>
        <v>N.v.t.</v>
      </c>
      <c r="AK3" s="7" t="str">
        <f t="shared" si="6"/>
        <v>Ok</v>
      </c>
      <c r="AL3" s="7" t="str">
        <f t="shared" si="6"/>
        <v>Ok</v>
      </c>
      <c r="AM3" s="7" t="str">
        <f t="shared" si="6"/>
        <v>Ok</v>
      </c>
      <c r="AN3" s="7" t="str">
        <f t="shared" si="6"/>
        <v>N.v.t.</v>
      </c>
      <c r="AO3" s="7" t="str">
        <f t="shared" si="6"/>
        <v>N.v.t.</v>
      </c>
      <c r="AP3" s="7" t="str">
        <f t="shared" ref="AP3:BU3" si="7">IF(OR(COUNTA(AP$4:AP$6) = 0, AP$28 = "Nee"), "N.v.t.", IF(COUNTA(AP4:AP6) &gt; 1, "Onjuiste decompositie", "Ok") )</f>
        <v>N.v.t.</v>
      </c>
      <c r="AQ3" s="7" t="str">
        <f t="shared" si="7"/>
        <v>N.v.t.</v>
      </c>
      <c r="AR3" s="7" t="str">
        <f t="shared" si="7"/>
        <v>N.v.t.</v>
      </c>
      <c r="AS3" s="7" t="str">
        <f t="shared" si="7"/>
        <v>N.v.t.</v>
      </c>
      <c r="AT3" s="7" t="str">
        <f t="shared" si="7"/>
        <v>N.v.t.</v>
      </c>
      <c r="AU3" s="7" t="str">
        <f t="shared" si="7"/>
        <v>N.v.t.</v>
      </c>
      <c r="AV3" s="7" t="str">
        <f t="shared" si="7"/>
        <v>N.v.t.</v>
      </c>
      <c r="AW3" s="7" t="str">
        <f t="shared" si="7"/>
        <v>N.v.t.</v>
      </c>
      <c r="AX3" s="7" t="str">
        <f t="shared" si="7"/>
        <v>N.v.t.</v>
      </c>
      <c r="AY3" s="7" t="str">
        <f t="shared" si="7"/>
        <v>N.v.t.</v>
      </c>
      <c r="AZ3" s="7" t="str">
        <f t="shared" si="7"/>
        <v>N.v.t.</v>
      </c>
      <c r="BA3" s="7" t="str">
        <f t="shared" si="7"/>
        <v>N.v.t.</v>
      </c>
      <c r="BB3" s="7" t="str">
        <f t="shared" si="7"/>
        <v>N.v.t.</v>
      </c>
      <c r="BC3" s="7" t="str">
        <f t="shared" si="7"/>
        <v>N.v.t.</v>
      </c>
      <c r="BD3" s="7" t="str">
        <f t="shared" si="7"/>
        <v>N.v.t.</v>
      </c>
      <c r="BE3" s="7" t="str">
        <f t="shared" si="7"/>
        <v>N.v.t.</v>
      </c>
      <c r="BF3" s="7" t="str">
        <f t="shared" si="7"/>
        <v>N.v.t.</v>
      </c>
      <c r="BG3" s="7" t="str">
        <f t="shared" si="7"/>
        <v>N.v.t.</v>
      </c>
      <c r="BH3" s="7" t="str">
        <f t="shared" si="7"/>
        <v>N.v.t.</v>
      </c>
      <c r="BI3" s="7" t="str">
        <f t="shared" si="7"/>
        <v>N.v.t.</v>
      </c>
      <c r="BJ3" s="7" t="str">
        <f t="shared" si="7"/>
        <v>N.v.t.</v>
      </c>
      <c r="BK3" s="7" t="str">
        <f t="shared" si="7"/>
        <v>N.v.t.</v>
      </c>
      <c r="BL3" s="7" t="str">
        <f t="shared" si="7"/>
        <v>N.v.t.</v>
      </c>
      <c r="BM3" s="7" t="str">
        <f t="shared" si="7"/>
        <v>N.v.t.</v>
      </c>
      <c r="BN3" s="7" t="str">
        <f t="shared" si="7"/>
        <v>N.v.t.</v>
      </c>
      <c r="BO3" s="7" t="str">
        <f t="shared" si="7"/>
        <v>N.v.t.</v>
      </c>
      <c r="BP3" s="7" t="str">
        <f t="shared" si="7"/>
        <v>N.v.t.</v>
      </c>
      <c r="BQ3" s="7" t="str">
        <f t="shared" si="7"/>
        <v>N.v.t.</v>
      </c>
      <c r="BR3" s="7" t="str">
        <f t="shared" si="7"/>
        <v>N.v.t.</v>
      </c>
      <c r="BS3" s="7" t="str">
        <f t="shared" si="7"/>
        <v>N.v.t.</v>
      </c>
      <c r="BT3" s="7" t="str">
        <f t="shared" si="7"/>
        <v>N.v.t.</v>
      </c>
      <c r="BU3" s="7" t="str">
        <f t="shared" si="7"/>
        <v>N.v.t.</v>
      </c>
      <c r="BV3" s="7" t="str">
        <f t="shared" ref="BV3:CB3" si="8">IF(OR(COUNTA(BV$4:BV$6) = 0, BV$28 = "Nee"), "N.v.t.", IF(COUNTA(BV4:BV6) &gt; 1, "Onjuiste decompositie", "Ok") )</f>
        <v>N.v.t.</v>
      </c>
      <c r="BW3" s="7" t="str">
        <f t="shared" si="8"/>
        <v>N.v.t.</v>
      </c>
      <c r="BX3" s="7" t="str">
        <f t="shared" si="8"/>
        <v>N.v.t.</v>
      </c>
      <c r="BY3" s="7" t="str">
        <f t="shared" si="8"/>
        <v>N.v.t.</v>
      </c>
      <c r="BZ3" s="7" t="str">
        <f t="shared" si="8"/>
        <v>N.v.t.</v>
      </c>
      <c r="CA3" s="7" t="str">
        <f t="shared" si="8"/>
        <v>N.v.t.</v>
      </c>
      <c r="CB3" s="7" t="str">
        <f t="shared" si="8"/>
        <v>N.v.t.</v>
      </c>
    </row>
    <row r="4" spans="1:80" customFormat="1" ht="22.5">
      <c r="A4" s="3"/>
      <c r="C4" s="41"/>
      <c r="D4" s="41"/>
      <c r="E4" s="41"/>
      <c r="G4" s="75"/>
      <c r="H4" s="75"/>
      <c r="I4" s="53" t="s">
        <v>33</v>
      </c>
      <c r="J4" s="22" t="s">
        <v>34</v>
      </c>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row>
    <row r="5" spans="1:80" customFormat="1">
      <c r="A5" s="3"/>
      <c r="C5" s="41"/>
      <c r="D5" s="41"/>
      <c r="E5" s="41"/>
      <c r="I5" s="54" t="s">
        <v>35</v>
      </c>
      <c r="J5" s="22"/>
      <c r="K5" s="23" t="s">
        <v>36</v>
      </c>
      <c r="L5" s="23"/>
      <c r="M5" s="23"/>
      <c r="N5" s="23"/>
      <c r="O5" s="23"/>
      <c r="P5" s="23" t="s">
        <v>37</v>
      </c>
      <c r="Q5" s="23"/>
      <c r="R5" s="23"/>
      <c r="S5" s="23"/>
      <c r="T5" s="23"/>
      <c r="U5" s="23"/>
      <c r="V5" s="23"/>
      <c r="W5" s="23"/>
      <c r="X5" s="23" t="s">
        <v>38</v>
      </c>
      <c r="Y5" s="23"/>
      <c r="Z5" s="23"/>
      <c r="AA5" s="23"/>
      <c r="AB5" s="23"/>
      <c r="AC5" s="23" t="s">
        <v>39</v>
      </c>
      <c r="AD5" s="23"/>
      <c r="AE5" s="23"/>
      <c r="AF5" s="23"/>
      <c r="AG5" s="23" t="s">
        <v>40</v>
      </c>
      <c r="AH5" s="23"/>
      <c r="AI5" s="23"/>
      <c r="AJ5" s="23"/>
      <c r="AK5" s="23" t="s">
        <v>41</v>
      </c>
      <c r="AL5" s="23"/>
      <c r="AM5" s="23" t="s">
        <v>42</v>
      </c>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row>
    <row r="6" spans="1:80" s="35" customFormat="1" ht="54" customHeight="1">
      <c r="A6" s="34"/>
      <c r="C6" s="41"/>
      <c r="D6" s="41"/>
      <c r="E6" s="41"/>
      <c r="I6" s="55" t="s">
        <v>43</v>
      </c>
      <c r="J6" s="36"/>
      <c r="K6" s="36"/>
      <c r="L6" s="36" t="s">
        <v>44</v>
      </c>
      <c r="M6" s="36" t="s">
        <v>45</v>
      </c>
      <c r="N6" s="36" t="s">
        <v>46</v>
      </c>
      <c r="O6" s="36"/>
      <c r="P6" s="36"/>
      <c r="Q6" s="36" t="s">
        <v>47</v>
      </c>
      <c r="R6" s="36" t="s">
        <v>48</v>
      </c>
      <c r="S6" s="36" t="s">
        <v>49</v>
      </c>
      <c r="T6" s="36" t="s">
        <v>46</v>
      </c>
      <c r="U6" s="36" t="s">
        <v>50</v>
      </c>
      <c r="V6" s="36" t="s">
        <v>51</v>
      </c>
      <c r="W6" s="36"/>
      <c r="X6" s="36"/>
      <c r="Y6" s="36" t="s">
        <v>46</v>
      </c>
      <c r="Z6" s="37" t="s">
        <v>52</v>
      </c>
      <c r="AA6" s="36" t="s">
        <v>53</v>
      </c>
      <c r="AB6" s="36"/>
      <c r="AC6" s="36"/>
      <c r="AD6" s="36" t="s">
        <v>54</v>
      </c>
      <c r="AE6" s="36" t="s">
        <v>55</v>
      </c>
      <c r="AF6" s="36"/>
      <c r="AG6" s="36"/>
      <c r="AH6" s="36" t="s">
        <v>56</v>
      </c>
      <c r="AI6" s="36" t="s">
        <v>57</v>
      </c>
      <c r="AJ6" s="36"/>
      <c r="AK6" s="36"/>
      <c r="AL6" s="36" t="s">
        <v>58</v>
      </c>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row>
    <row r="7" spans="1:80" customFormat="1" ht="24.75" customHeight="1">
      <c r="A7" s="3"/>
      <c r="D7" s="8" t="s">
        <v>59</v>
      </c>
      <c r="E7" s="8" t="s">
        <v>60</v>
      </c>
      <c r="G7" s="56" t="s">
        <v>61</v>
      </c>
      <c r="H7" s="57" t="s">
        <v>62</v>
      </c>
      <c r="I7" s="58" t="s">
        <v>63</v>
      </c>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row>
    <row r="8" spans="1:80" customFormat="1" ht="22.5">
      <c r="A8" s="3"/>
      <c r="C8" s="41"/>
      <c r="E8" s="4" t="s">
        <v>64</v>
      </c>
      <c r="G8" s="59" t="s">
        <v>65</v>
      </c>
      <c r="H8" s="60"/>
    </row>
    <row r="9" spans="1:80" customFormat="1" ht="43.5" customHeight="1">
      <c r="A9" s="3"/>
      <c r="C9" s="41"/>
      <c r="E9" s="4" t="s">
        <v>66</v>
      </c>
      <c r="G9" s="59" t="s">
        <v>2</v>
      </c>
      <c r="H9" s="61" t="s">
        <v>67</v>
      </c>
      <c r="I9" s="62" t="s">
        <v>68</v>
      </c>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row>
    <row r="10" spans="1:80" customFormat="1">
      <c r="A10" s="1"/>
      <c r="D10" t="s">
        <v>69</v>
      </c>
      <c r="E10" s="4" t="s">
        <v>66</v>
      </c>
      <c r="G10" s="59" t="s">
        <v>3</v>
      </c>
      <c r="H10" s="61" t="s">
        <v>70</v>
      </c>
      <c r="I10" s="62" t="s">
        <v>71</v>
      </c>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row>
    <row r="11" spans="1:80" customFormat="1">
      <c r="A11" s="1"/>
      <c r="E11" s="4" t="s">
        <v>66</v>
      </c>
      <c r="G11" s="59" t="s">
        <v>4</v>
      </c>
      <c r="H11" s="61" t="s">
        <v>72</v>
      </c>
      <c r="I11" s="62"/>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row>
    <row r="12" spans="1:80" customFormat="1">
      <c r="A12" s="1"/>
      <c r="E12" s="4" t="s">
        <v>66</v>
      </c>
      <c r="G12" s="59" t="s">
        <v>5</v>
      </c>
      <c r="H12" s="61" t="s">
        <v>72</v>
      </c>
      <c r="I12" s="62"/>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row>
    <row r="13" spans="1:80" customFormat="1" ht="21">
      <c r="A13" s="1"/>
      <c r="E13" s="4" t="s">
        <v>66</v>
      </c>
      <c r="G13" s="59" t="s">
        <v>73</v>
      </c>
      <c r="H13" s="61" t="s">
        <v>72</v>
      </c>
      <c r="I13" s="62" t="s">
        <v>74</v>
      </c>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row>
    <row r="14" spans="1:80" customFormat="1" ht="21">
      <c r="A14" s="1"/>
      <c r="D14" s="20" t="s">
        <v>75</v>
      </c>
      <c r="E14" s="4" t="s">
        <v>66</v>
      </c>
      <c r="G14" s="59" t="s">
        <v>76</v>
      </c>
      <c r="H14" s="61" t="s">
        <v>77</v>
      </c>
      <c r="I14" s="62" t="s">
        <v>78</v>
      </c>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row>
    <row r="15" spans="1:80" customFormat="1" ht="21">
      <c r="A15" s="1"/>
      <c r="D15" s="19" t="s">
        <v>79</v>
      </c>
      <c r="E15" s="4" t="s">
        <v>66</v>
      </c>
      <c r="G15" s="59" t="s">
        <v>80</v>
      </c>
      <c r="H15" s="61" t="s">
        <v>81</v>
      </c>
      <c r="I15" s="62" t="s">
        <v>82</v>
      </c>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row>
    <row r="16" spans="1:80" customFormat="1" ht="22.5">
      <c r="A16" s="1"/>
      <c r="D16" t="s">
        <v>79</v>
      </c>
      <c r="E16" s="4" t="s">
        <v>83</v>
      </c>
      <c r="G16" s="59" t="s">
        <v>84</v>
      </c>
      <c r="H16" s="61" t="s">
        <v>81</v>
      </c>
      <c r="I16" s="62"/>
      <c r="J16" s="47"/>
      <c r="K16" s="45"/>
      <c r="L16" s="45"/>
      <c r="M16" s="45"/>
      <c r="N16" s="45"/>
      <c r="O16" s="45"/>
      <c r="P16" s="47"/>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row>
    <row r="17" spans="1:80" customFormat="1" ht="22.5">
      <c r="A17" s="1"/>
      <c r="D17" t="s">
        <v>79</v>
      </c>
      <c r="E17" s="4" t="s">
        <v>83</v>
      </c>
      <c r="G17" s="59" t="s">
        <v>85</v>
      </c>
      <c r="H17" s="61" t="s">
        <v>81</v>
      </c>
      <c r="I17" s="62"/>
      <c r="J17" s="47"/>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row>
    <row r="18" spans="1:80" customFormat="1" ht="31.5">
      <c r="A18" s="1"/>
      <c r="E18" s="4" t="s">
        <v>66</v>
      </c>
      <c r="G18" s="59" t="s">
        <v>86</v>
      </c>
      <c r="H18" s="61" t="s">
        <v>87</v>
      </c>
      <c r="I18" s="62" t="s">
        <v>88</v>
      </c>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row>
    <row r="19" spans="1:80" customFormat="1" ht="22.5">
      <c r="A19" s="1"/>
      <c r="E19" s="4" t="s">
        <v>89</v>
      </c>
      <c r="G19" s="59" t="s">
        <v>90</v>
      </c>
      <c r="H19" s="61"/>
      <c r="I19" s="62"/>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row>
    <row r="20" spans="1:80" customFormat="1">
      <c r="A20" s="1"/>
      <c r="D20" s="19" t="s">
        <v>91</v>
      </c>
      <c r="E20" s="4" t="s">
        <v>66</v>
      </c>
      <c r="G20" s="59" t="s">
        <v>92</v>
      </c>
      <c r="H20" s="61" t="s">
        <v>93</v>
      </c>
      <c r="I20" s="62"/>
      <c r="J20" s="51"/>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row>
    <row r="21" spans="1:80" customFormat="1" hidden="1">
      <c r="A21" s="1"/>
      <c r="D21" s="19" t="s">
        <v>91</v>
      </c>
      <c r="E21" s="4" t="s">
        <v>66</v>
      </c>
      <c r="G21" s="59"/>
      <c r="H21" s="61"/>
      <c r="I21" s="62"/>
      <c r="J21" s="51"/>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row>
    <row r="22" spans="1:80" customFormat="1" ht="21">
      <c r="A22" s="1"/>
      <c r="D22" s="19" t="s">
        <v>91</v>
      </c>
      <c r="E22" s="4" t="s">
        <v>66</v>
      </c>
      <c r="G22" s="59" t="s">
        <v>94</v>
      </c>
      <c r="H22" s="61" t="s">
        <v>93</v>
      </c>
      <c r="I22" s="62" t="s">
        <v>95</v>
      </c>
      <c r="J22" s="51"/>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row>
    <row r="23" spans="1:80" s="21" customFormat="1" ht="21">
      <c r="C23"/>
      <c r="D23" s="33" t="s">
        <v>91</v>
      </c>
      <c r="E23" s="32" t="s">
        <v>66</v>
      </c>
      <c r="G23" s="63" t="s">
        <v>96</v>
      </c>
      <c r="H23" s="64" t="s">
        <v>97</v>
      </c>
      <c r="I23" s="65" t="s">
        <v>98</v>
      </c>
      <c r="J23" s="51"/>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row>
    <row r="24" spans="1:80" customFormat="1" ht="21" customHeight="1">
      <c r="A24" s="1"/>
      <c r="E24" s="4" t="s">
        <v>89</v>
      </c>
      <c r="G24" s="59" t="s">
        <v>99</v>
      </c>
      <c r="H24" s="61"/>
      <c r="I24" s="62"/>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row>
    <row r="25" spans="1:80" customFormat="1" ht="105">
      <c r="A25" s="1"/>
      <c r="D25" t="s">
        <v>69</v>
      </c>
      <c r="E25" s="4" t="s">
        <v>66</v>
      </c>
      <c r="G25" s="59" t="s">
        <v>100</v>
      </c>
      <c r="H25" s="61" t="s">
        <v>101</v>
      </c>
      <c r="I25" s="62" t="s">
        <v>102</v>
      </c>
      <c r="J25" s="50"/>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row>
    <row r="26" spans="1:80" customFormat="1" ht="42">
      <c r="A26" s="1"/>
      <c r="D26" s="19" t="s">
        <v>103</v>
      </c>
      <c r="E26" s="4" t="s">
        <v>83</v>
      </c>
      <c r="G26" s="59" t="s">
        <v>104</v>
      </c>
      <c r="H26" s="61" t="s">
        <v>105</v>
      </c>
      <c r="I26" s="62" t="s">
        <v>106</v>
      </c>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row>
    <row r="27" spans="1:80" customFormat="1" ht="22.5">
      <c r="A27" s="1"/>
      <c r="E27" s="4" t="s">
        <v>64</v>
      </c>
      <c r="G27" s="59" t="s">
        <v>107</v>
      </c>
      <c r="H27" s="61"/>
      <c r="I27" s="62"/>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row>
    <row r="28" spans="1:80" customFormat="1" ht="33.75">
      <c r="A28" s="1"/>
      <c r="D28" s="19" t="s">
        <v>108</v>
      </c>
      <c r="E28" s="4" t="s">
        <v>109</v>
      </c>
      <c r="G28" s="59" t="s">
        <v>110</v>
      </c>
      <c r="H28" s="61" t="s">
        <v>111</v>
      </c>
      <c r="I28" s="62" t="s">
        <v>112</v>
      </c>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row>
    <row r="29" spans="1:80" customFormat="1" ht="42">
      <c r="A29" s="1"/>
      <c r="D29" s="19"/>
      <c r="E29" s="4" t="s">
        <v>113</v>
      </c>
      <c r="G29" s="59" t="s">
        <v>114</v>
      </c>
      <c r="H29" s="61" t="s">
        <v>115</v>
      </c>
      <c r="I29" s="62" t="s">
        <v>116</v>
      </c>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row>
    <row r="30" spans="1:80" customFormat="1" ht="31.5">
      <c r="A30" s="1"/>
      <c r="D30" s="19" t="s">
        <v>75</v>
      </c>
      <c r="E30" s="4" t="s">
        <v>113</v>
      </c>
      <c r="G30" s="59" t="s">
        <v>117</v>
      </c>
      <c r="H30" s="61" t="s">
        <v>118</v>
      </c>
      <c r="I30" s="62" t="s">
        <v>119</v>
      </c>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row>
    <row r="31" spans="1:80" customFormat="1" ht="33.75">
      <c r="A31" s="1"/>
      <c r="E31" s="4" t="s">
        <v>120</v>
      </c>
      <c r="G31" s="59" t="s">
        <v>121</v>
      </c>
      <c r="H31" s="61" t="s">
        <v>122</v>
      </c>
      <c r="I31" s="62" t="s">
        <v>123</v>
      </c>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row>
    <row r="32" spans="1:80" customFormat="1" ht="22.5">
      <c r="A32" s="1"/>
      <c r="E32" s="4" t="s">
        <v>89</v>
      </c>
      <c r="G32" s="59" t="s">
        <v>124</v>
      </c>
      <c r="H32" s="61"/>
      <c r="I32" s="62"/>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row>
    <row r="33" spans="1:80" customFormat="1" ht="45">
      <c r="A33" s="1"/>
      <c r="D33" t="s">
        <v>69</v>
      </c>
      <c r="E33" s="4" t="s">
        <v>125</v>
      </c>
      <c r="G33" s="59" t="s">
        <v>126</v>
      </c>
      <c r="H33" s="61" t="s">
        <v>127</v>
      </c>
      <c r="I33" s="62" t="s">
        <v>128</v>
      </c>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row>
    <row r="34" spans="1:80" customFormat="1" ht="21">
      <c r="A34" s="1"/>
      <c r="D34" t="s">
        <v>75</v>
      </c>
      <c r="E34" s="4" t="s">
        <v>125</v>
      </c>
      <c r="G34" s="59" t="s">
        <v>129</v>
      </c>
      <c r="H34" s="61" t="s">
        <v>130</v>
      </c>
      <c r="I34" s="62" t="s">
        <v>131</v>
      </c>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row>
    <row r="35" spans="1:80" customFormat="1" ht="21">
      <c r="A35" s="1"/>
      <c r="D35" s="19" t="s">
        <v>79</v>
      </c>
      <c r="E35" s="4" t="s">
        <v>125</v>
      </c>
      <c r="G35" s="59" t="s">
        <v>132</v>
      </c>
      <c r="H35" s="61" t="s">
        <v>81</v>
      </c>
      <c r="I35" s="62" t="s">
        <v>133</v>
      </c>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row>
    <row r="36" spans="1:80" customFormat="1" ht="22.5">
      <c r="A36" s="1"/>
      <c r="D36" t="s">
        <v>69</v>
      </c>
      <c r="E36" s="4" t="s">
        <v>125</v>
      </c>
      <c r="G36" s="59" t="s">
        <v>134</v>
      </c>
      <c r="H36" s="61" t="s">
        <v>135</v>
      </c>
      <c r="I36" s="62"/>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row>
    <row r="37" spans="1:80" customFormat="1">
      <c r="A37" s="1"/>
      <c r="D37" t="s">
        <v>69</v>
      </c>
      <c r="E37" s="4" t="s">
        <v>125</v>
      </c>
      <c r="G37" s="59" t="s">
        <v>136</v>
      </c>
      <c r="H37" s="61" t="s">
        <v>137</v>
      </c>
      <c r="I37" s="66"/>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row>
    <row r="38" spans="1:80" customFormat="1" ht="22.5">
      <c r="E38" s="4" t="s">
        <v>89</v>
      </c>
      <c r="G38" s="59" t="s">
        <v>138</v>
      </c>
      <c r="H38" s="61"/>
      <c r="I38" s="62"/>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row>
    <row r="39" spans="1:80" customFormat="1" ht="42">
      <c r="D39" s="19" t="s">
        <v>75</v>
      </c>
      <c r="E39" s="4" t="s">
        <v>113</v>
      </c>
      <c r="G39" s="59" t="s">
        <v>139</v>
      </c>
      <c r="H39" s="61" t="s">
        <v>140</v>
      </c>
      <c r="I39" s="62" t="s">
        <v>141</v>
      </c>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row>
    <row r="40" spans="1:80" customFormat="1" ht="31.5">
      <c r="A40" s="1"/>
      <c r="E40" s="4" t="s">
        <v>125</v>
      </c>
      <c r="G40" s="59" t="s">
        <v>142</v>
      </c>
      <c r="H40" s="61" t="s">
        <v>143</v>
      </c>
      <c r="I40" s="62" t="s">
        <v>144</v>
      </c>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row>
    <row r="41" spans="1:80" customFormat="1" ht="52.5">
      <c r="A41" s="1"/>
      <c r="E41" s="4" t="s">
        <v>125</v>
      </c>
      <c r="G41" s="59" t="s">
        <v>145</v>
      </c>
      <c r="H41" s="61" t="s">
        <v>137</v>
      </c>
      <c r="I41" s="62" t="s">
        <v>146</v>
      </c>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row>
    <row r="42" spans="1:80" s="21" customFormat="1" ht="42">
      <c r="C42"/>
      <c r="D42" s="33" t="s">
        <v>147</v>
      </c>
      <c r="E42" s="32" t="s">
        <v>113</v>
      </c>
      <c r="G42" s="63" t="s">
        <v>148</v>
      </c>
      <c r="H42" s="64" t="s">
        <v>149</v>
      </c>
      <c r="I42" s="62" t="s">
        <v>150</v>
      </c>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row>
    <row r="43" spans="1:80" s="6" customFormat="1" ht="42">
      <c r="A43" s="1"/>
      <c r="B43"/>
      <c r="C43"/>
      <c r="D43" s="33" t="s">
        <v>147</v>
      </c>
      <c r="E43" s="4" t="s">
        <v>113</v>
      </c>
      <c r="F43"/>
      <c r="G43" s="59" t="s">
        <v>151</v>
      </c>
      <c r="H43" s="61" t="s">
        <v>149</v>
      </c>
      <c r="I43" s="62" t="s">
        <v>152</v>
      </c>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row>
    <row r="44" spans="1:80" customFormat="1" ht="42">
      <c r="A44" s="1"/>
      <c r="D44" s="33" t="s">
        <v>147</v>
      </c>
      <c r="E44" s="4" t="s">
        <v>113</v>
      </c>
      <c r="G44" s="59" t="s">
        <v>153</v>
      </c>
      <c r="H44" s="61" t="s">
        <v>149</v>
      </c>
      <c r="I44" s="62" t="s">
        <v>154</v>
      </c>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row>
    <row r="45" spans="1:80" customFormat="1" ht="22.5">
      <c r="A45" s="1"/>
      <c r="E45" s="4" t="s">
        <v>113</v>
      </c>
      <c r="G45" s="59" t="s">
        <v>155</v>
      </c>
      <c r="H45" s="61" t="s">
        <v>137</v>
      </c>
      <c r="I45" s="62" t="s">
        <v>156</v>
      </c>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row>
    <row r="46" spans="1:80" customFormat="1" ht="22.5">
      <c r="A46" s="1"/>
      <c r="E46" s="4" t="s">
        <v>113</v>
      </c>
      <c r="G46" s="59" t="s">
        <v>157</v>
      </c>
      <c r="H46" s="61" t="s">
        <v>158</v>
      </c>
      <c r="I46" s="62" t="s">
        <v>159</v>
      </c>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row>
    <row r="47" spans="1:80" customFormat="1" ht="22.5">
      <c r="A47" s="21"/>
      <c r="E47" s="4" t="s">
        <v>89</v>
      </c>
      <c r="G47" s="67" t="s">
        <v>160</v>
      </c>
      <c r="H47" s="61"/>
      <c r="I47" s="62"/>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row>
    <row r="48" spans="1:80" s="5" customFormat="1" ht="22.5">
      <c r="A48"/>
      <c r="B48"/>
      <c r="C48"/>
      <c r="D48" s="19" t="s">
        <v>161</v>
      </c>
      <c r="E48" s="4" t="s">
        <v>120</v>
      </c>
      <c r="F48"/>
      <c r="G48" s="59" t="s">
        <v>162</v>
      </c>
      <c r="H48" s="61" t="s">
        <v>163</v>
      </c>
      <c r="I48" s="62" t="s">
        <v>164</v>
      </c>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row>
    <row r="49" spans="1:80" s="21" customFormat="1" ht="31.5">
      <c r="C49"/>
      <c r="E49" s="32" t="s">
        <v>120</v>
      </c>
      <c r="G49" s="63" t="s">
        <v>165</v>
      </c>
      <c r="H49" s="64" t="s">
        <v>24</v>
      </c>
      <c r="I49" s="62" t="s">
        <v>166</v>
      </c>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row>
    <row r="50" spans="1:80" s="5" customFormat="1" ht="22.5">
      <c r="A50" s="1"/>
      <c r="B50"/>
      <c r="C50"/>
      <c r="D50" s="19" t="s">
        <v>161</v>
      </c>
      <c r="E50" s="4" t="s">
        <v>120</v>
      </c>
      <c r="F50"/>
      <c r="G50" s="59" t="s">
        <v>167</v>
      </c>
      <c r="H50" s="61" t="s">
        <v>163</v>
      </c>
      <c r="I50" s="62" t="s">
        <v>164</v>
      </c>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row>
    <row r="51" spans="1:80" s="5" customFormat="1" ht="22.5">
      <c r="A51" s="1"/>
      <c r="B51"/>
      <c r="C51"/>
      <c r="D51" t="s">
        <v>69</v>
      </c>
      <c r="E51" s="4" t="s">
        <v>120</v>
      </c>
      <c r="F51"/>
      <c r="G51" s="59" t="s">
        <v>168</v>
      </c>
      <c r="H51" s="61" t="s">
        <v>163</v>
      </c>
      <c r="I51" s="62" t="s">
        <v>169</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row>
    <row r="52" spans="1:80" customFormat="1" hidden="1">
      <c r="A52" s="1"/>
      <c r="D52" t="s">
        <v>69</v>
      </c>
      <c r="E52" s="4" t="s">
        <v>120</v>
      </c>
      <c r="G52" s="59"/>
      <c r="H52" s="61"/>
      <c r="I52" s="62"/>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row>
    <row r="53" spans="1:80" customFormat="1" hidden="1">
      <c r="A53" s="1"/>
      <c r="D53" t="s">
        <v>69</v>
      </c>
      <c r="E53" s="4" t="s">
        <v>120</v>
      </c>
      <c r="G53" s="59"/>
      <c r="H53" s="61"/>
      <c r="I53" s="62"/>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row>
    <row r="54" spans="1:80" customFormat="1" ht="22.5">
      <c r="A54" s="1"/>
      <c r="E54" s="4" t="s">
        <v>120</v>
      </c>
      <c r="G54" s="59" t="s">
        <v>170</v>
      </c>
      <c r="H54" s="61" t="s">
        <v>171</v>
      </c>
      <c r="I54" s="62" t="s">
        <v>172</v>
      </c>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row>
    <row r="55" spans="1:80" customFormat="1" ht="22.5">
      <c r="A55" s="1"/>
      <c r="E55" s="4" t="s">
        <v>64</v>
      </c>
      <c r="G55" s="67" t="s">
        <v>173</v>
      </c>
      <c r="H55" s="61"/>
      <c r="I55" s="62"/>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row>
    <row r="56" spans="1:80" customFormat="1" ht="22.5">
      <c r="A56" s="1"/>
      <c r="E56" s="4" t="s">
        <v>89</v>
      </c>
      <c r="G56" s="59" t="s">
        <v>174</v>
      </c>
      <c r="H56" s="61"/>
      <c r="I56" s="62"/>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row>
    <row r="57" spans="1:80" customFormat="1" ht="22.5">
      <c r="A57" s="1"/>
      <c r="E57" s="4" t="s">
        <v>125</v>
      </c>
      <c r="G57" s="59" t="s">
        <v>175</v>
      </c>
      <c r="H57" s="61" t="s">
        <v>137</v>
      </c>
      <c r="I57" s="62" t="s">
        <v>176</v>
      </c>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row>
    <row r="58" spans="1:80" customFormat="1" ht="22.5">
      <c r="A58" s="1"/>
      <c r="E58" s="4" t="s">
        <v>89</v>
      </c>
      <c r="G58" s="59" t="s">
        <v>177</v>
      </c>
      <c r="H58" s="61"/>
      <c r="I58" s="62"/>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row>
    <row r="59" spans="1:80" customFormat="1" ht="22.5">
      <c r="A59" s="1"/>
      <c r="D59" s="19" t="s">
        <v>178</v>
      </c>
      <c r="E59" s="4" t="s">
        <v>179</v>
      </c>
      <c r="G59" s="59" t="s">
        <v>180</v>
      </c>
      <c r="H59" s="61" t="s">
        <v>181</v>
      </c>
      <c r="I59" s="62" t="s">
        <v>182</v>
      </c>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row>
    <row r="60" spans="1:80" customFormat="1" ht="31.5">
      <c r="A60" s="1"/>
      <c r="E60" s="4" t="s">
        <v>66</v>
      </c>
      <c r="G60" s="59" t="s">
        <v>183</v>
      </c>
      <c r="H60" s="61" t="s">
        <v>171</v>
      </c>
      <c r="I60" s="62" t="s">
        <v>184</v>
      </c>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row>
    <row r="61" spans="1:80" customFormat="1" ht="22.5">
      <c r="A61" s="1"/>
      <c r="E61" s="4" t="s">
        <v>89</v>
      </c>
      <c r="G61" s="68" t="s">
        <v>185</v>
      </c>
      <c r="H61" s="61"/>
      <c r="I61" s="62"/>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row>
    <row r="62" spans="1:80" customFormat="1" ht="31.5">
      <c r="A62" s="1"/>
      <c r="D62" s="19" t="s">
        <v>186</v>
      </c>
      <c r="E62" s="4" t="s">
        <v>187</v>
      </c>
      <c r="G62" s="59" t="s">
        <v>188</v>
      </c>
      <c r="H62" s="61" t="s">
        <v>189</v>
      </c>
      <c r="I62" s="62" t="s">
        <v>190</v>
      </c>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row>
    <row r="63" spans="1:80" customFormat="1" ht="33.75">
      <c r="A63" s="1"/>
      <c r="E63" s="4" t="s">
        <v>187</v>
      </c>
      <c r="G63" s="59" t="s">
        <v>191</v>
      </c>
      <c r="H63" s="61" t="s">
        <v>192</v>
      </c>
      <c r="I63" s="62" t="s">
        <v>193</v>
      </c>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row>
    <row r="64" spans="1:80" customFormat="1" ht="22.5">
      <c r="A64" s="1"/>
      <c r="E64" s="4" t="s">
        <v>89</v>
      </c>
      <c r="G64" s="59" t="s">
        <v>194</v>
      </c>
      <c r="H64" s="61"/>
      <c r="I64" s="62" t="s">
        <v>195</v>
      </c>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row>
    <row r="65" spans="1:80" customFormat="1" ht="31.5">
      <c r="A65" s="1"/>
      <c r="D65" t="s">
        <v>69</v>
      </c>
      <c r="E65" s="4" t="s">
        <v>125</v>
      </c>
      <c r="G65" s="59" t="s">
        <v>196</v>
      </c>
      <c r="H65" s="61" t="s">
        <v>197</v>
      </c>
      <c r="I65" s="62" t="s">
        <v>198</v>
      </c>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row>
    <row r="66" spans="1:80" customFormat="1" ht="31.5">
      <c r="A66" s="1"/>
      <c r="D66" t="s">
        <v>69</v>
      </c>
      <c r="E66" s="4" t="s">
        <v>113</v>
      </c>
      <c r="G66" s="59" t="s">
        <v>199</v>
      </c>
      <c r="H66" s="61" t="s">
        <v>197</v>
      </c>
      <c r="I66" s="62" t="s">
        <v>200</v>
      </c>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row>
    <row r="67" spans="1:80" customFormat="1" ht="31.5">
      <c r="A67" s="1"/>
      <c r="D67" t="s">
        <v>69</v>
      </c>
      <c r="E67" s="4" t="s">
        <v>113</v>
      </c>
      <c r="G67" s="59" t="s">
        <v>201</v>
      </c>
      <c r="H67" s="61" t="s">
        <v>197</v>
      </c>
      <c r="I67" s="62" t="s">
        <v>202</v>
      </c>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row>
    <row r="68" spans="1:80" customFormat="1" ht="21">
      <c r="A68" s="1"/>
      <c r="D68" t="s">
        <v>69</v>
      </c>
      <c r="E68" s="4" t="s">
        <v>120</v>
      </c>
      <c r="G68" s="59" t="s">
        <v>203</v>
      </c>
      <c r="H68" s="61" t="s">
        <v>197</v>
      </c>
      <c r="I68" s="62" t="s">
        <v>204</v>
      </c>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row>
    <row r="69" spans="1:80" customFormat="1" ht="22.5">
      <c r="A69" s="1"/>
      <c r="D69" t="s">
        <v>69</v>
      </c>
      <c r="E69" s="4" t="s">
        <v>120</v>
      </c>
      <c r="G69" s="59" t="s">
        <v>205</v>
      </c>
      <c r="H69" s="61" t="s">
        <v>197</v>
      </c>
      <c r="I69" s="62" t="s">
        <v>206</v>
      </c>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row>
    <row r="70" spans="1:80" customFormat="1" ht="22.5">
      <c r="A70" s="1"/>
      <c r="E70" s="4" t="s">
        <v>89</v>
      </c>
      <c r="G70" s="59" t="s">
        <v>207</v>
      </c>
      <c r="H70" s="61"/>
      <c r="I70" s="62"/>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row>
    <row r="71" spans="1:80" customFormat="1" ht="52.5">
      <c r="A71" s="1"/>
      <c r="D71" t="s">
        <v>69</v>
      </c>
      <c r="E71" s="4" t="s">
        <v>125</v>
      </c>
      <c r="G71" s="69" t="s">
        <v>208</v>
      </c>
      <c r="H71" s="70" t="s">
        <v>209</v>
      </c>
      <c r="I71" s="62" t="s">
        <v>210</v>
      </c>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row>
    <row r="72" spans="1:80"/>
    <row r="82" spans="9:9" hidden="1">
      <c r="I82" s="39"/>
    </row>
    <row r="83" spans="9:9" hidden="1">
      <c r="I83" s="39"/>
    </row>
  </sheetData>
  <sheetProtection sheet="1" selectLockedCells="1"/>
  <protectedRanges>
    <protectedRange sqref="G7:H15 C6:C15 G1:G3 G6 C1:D3 D4:D5 D7:D15 E1:F15 A1:A1048576 I1:CB15 C16:CB1048576" name="Alles"/>
  </protectedRanges>
  <mergeCells count="1">
    <mergeCell ref="G1:H4"/>
  </mergeCells>
  <conditionalFormatting sqref="J4:CB6">
    <cfRule type="expression" dxfId="22" priority="7">
      <formula>COUNTA(J$4:J$6) &gt; 1</formula>
    </cfRule>
  </conditionalFormatting>
  <conditionalFormatting sqref="J1:CB3">
    <cfRule type="cellIs" dxfId="21" priority="1" stopIfTrue="1" operator="equal">
      <formula>"N.v.t."</formula>
    </cfRule>
    <cfRule type="expression" dxfId="20" priority="5" stopIfTrue="1">
      <formula>AND( ISNUMBER(J1), J1 &gt; 0)</formula>
    </cfRule>
    <cfRule type="expression" dxfId="19" priority="6">
      <formula>AND( ISNUMBER(J1), J1 = 0)</formula>
    </cfRule>
  </conditionalFormatting>
  <conditionalFormatting sqref="J3:CB3">
    <cfRule type="cellIs" dxfId="18" priority="4" stopIfTrue="1" operator="equal">
      <formula>"Ok"</formula>
    </cfRule>
  </conditionalFormatting>
  <conditionalFormatting sqref="A1:E1048576 G5:I1048576 G1 I1:I4">
    <cfRule type="expression" dxfId="17" priority="80" stopIfTrue="1">
      <formula>AND(ROW(A1) &gt; ROW(G$7), $G1 &lt;&gt; "")</formula>
    </cfRule>
  </conditionalFormatting>
  <conditionalFormatting sqref="J28:CB28">
    <cfRule type="cellIs" dxfId="16" priority="74" operator="equal">
      <formula>"__Nee"</formula>
    </cfRule>
    <cfRule type="cellIs" dxfId="15" priority="75" operator="equal">
      <formula>"Ja"</formula>
    </cfRule>
  </conditionalFormatting>
  <conditionalFormatting sqref="G5:CB1048576 G1 I1:CB4">
    <cfRule type="expression" dxfId="14" priority="77" stopIfTrue="1">
      <formula>ROW(G1) = ROW(G$7)</formula>
    </cfRule>
    <cfRule type="expression" dxfId="13" priority="78" stopIfTrue="1">
      <formula>AND(LEFT($E1, 5) = "Groep", ROW(G1) &gt; ROW(G$7))</formula>
    </cfRule>
    <cfRule type="expression" dxfId="12" priority="79" stopIfTrue="1">
      <formula>AND(LEFT($E1, 8) = "Subgroep", ROW(G1) &gt; ROW(G$7))</formula>
    </cfRule>
  </conditionalFormatting>
  <conditionalFormatting sqref="J1:CB1048576">
    <cfRule type="expression" dxfId="11" priority="493">
      <formula>J$4 &lt;&gt; ""</formula>
    </cfRule>
    <cfRule type="expression" dxfId="10" priority="494">
      <formula>AND(J$5 &lt;&gt; "", ROW(J1) &gt; 3)</formula>
    </cfRule>
    <cfRule type="expression" dxfId="9" priority="495">
      <formula>AND(J$6 &lt;&gt; "", ROW(J1) &gt; 4)</formula>
    </cfRule>
    <cfRule type="expression" dxfId="8" priority="496" stopIfTrue="1">
      <formula>J$28 = "Nee"</formula>
    </cfRule>
    <cfRule type="expression" dxfId="7" priority="497" stopIfTrue="1">
      <formula>COUNTA(J$4:J$6) = 0</formula>
    </cfRule>
    <cfRule type="expression" dxfId="6" priority="498" stopIfTrue="1">
      <formula>AND(J$4 &lt;&gt; "", IFERROR(SEARCH("beheerobject",$E1), 0) &lt;&gt; 0, J1 = "")</formula>
    </cfRule>
    <cfRule type="expression" dxfId="5" priority="499" stopIfTrue="1">
      <formula>AND(J$4 &lt;&gt; "", IFERROR(SEARCH("beheerobject",$E1), 0) &lt;&gt; 0)</formula>
    </cfRule>
    <cfRule type="expression" dxfId="4" priority="500" stopIfTrue="1">
      <formula>AND(J$5 &lt;&gt; "", IFERROR(SEARCH("element",$E1), 0) &lt;&gt; 0, J1 = "")</formula>
    </cfRule>
    <cfRule type="expression" dxfId="3" priority="501" stopIfTrue="1">
      <formula>AND(J$5 &lt;&gt; "", IFERROR(SEARCH("element",$E1), 0) &lt;&gt; 0)</formula>
    </cfRule>
    <cfRule type="expression" dxfId="2" priority="502" stopIfTrue="1">
      <formula>AND(J$6 &lt;&gt; "", IFERROR(SEARCH("bouwdeel",$E1), 0) &lt;&gt; 0, J1 = "")</formula>
    </cfRule>
    <cfRule type="expression" dxfId="1" priority="503" stopIfTrue="1">
      <formula>AND(J$6 &lt;&gt; "", IFERROR(SEARCH("bouwdeel",$E1), 0) &lt;&gt; 0)</formula>
    </cfRule>
    <cfRule type="expression" dxfId="0" priority="504">
      <formula>ROW(E1) &gt; 6</formula>
    </cfRule>
    <cfRule type="expression" priority="81" stopIfTrue="1">
      <formula>AND($G1 = "", ROW(G1) &gt; ROW(G$7))</formula>
    </cfRule>
  </conditionalFormatting>
  <dataValidations count="11">
    <dataValidation type="whole" allowBlank="1" showInputMessage="1" showErrorMessage="1" prompt="In gehele jaren" sqref="J14:CB14" xr:uid="{A3AEEDEB-5A89-4B3A-8183-CAA9E7657230}">
      <formula1>0</formula1>
      <formula2>100</formula2>
    </dataValidation>
    <dataValidation type="list" allowBlank="1" showInputMessage="1" showErrorMessage="1" errorTitle="Onjuiste waarde" error="Enkel &quot;Ja&quot; of &quot;Nee&quot;" sqref="J28:CB28" xr:uid="{2E6C99A6-2986-4A49-83C5-5F2757185E72}">
      <formula1>"Ja,Nee"</formula1>
    </dataValidation>
    <dataValidation type="whole" operator="greaterThan" allowBlank="1" showInputMessage="1" showErrorMessage="1" errorTitle="Onjuiste invoer" error="Enkel gehele aantallen" sqref="J30:CB30" xr:uid="{1797CA84-3AE8-43E0-BBF5-136FED4694BA}">
      <formula1>0</formula1>
    </dataValidation>
    <dataValidation type="date" operator="greaterThan" allowBlank="1" showInputMessage="1" showErrorMessage="1" errorTitle="Onjuiste invoer" error="Datum als dd-mm-jjjj" prompt="Als datum met opbouw: dd-mm-jjjj" sqref="J15:CB15 J35:CB35" xr:uid="{C2622800-947A-49CD-8BF4-EA7A39E2B461}">
      <formula1>44197</formula1>
    </dataValidation>
    <dataValidation type="decimal" operator="greaterThan" allowBlank="1" showInputMessage="1" showErrorMessage="1" errorTitle="Onjuiste waarde" error="Invoeren als decimaal getal" prompt="Decimaal getal" sqref="J20:CB23" xr:uid="{EDE8E080-5AC4-47A0-99E4-3A7108CEDDCF}">
      <formula1>0</formula1>
    </dataValidation>
    <dataValidation type="decimal" allowBlank="1" showInputMessage="1" showErrorMessage="1" errorTitle="Onjuiste waarde" error="Score tussen 0 en 1" prompt="Score tussen 0 en 1" sqref="J48:CB48 J50:CB50" xr:uid="{05A2AEFF-9D59-4F75-94B3-23B8E00F14C0}">
      <formula1>0</formula1>
      <formula2>1</formula2>
    </dataValidation>
    <dataValidation type="decimal" operator="greaterThanOrEqual" allowBlank="1" showInputMessage="1" showErrorMessage="1" errorTitle="Onjuiste waarde" error="Waarde als bedrag" prompt="Waarde als bedrag" sqref="J59:CB59" xr:uid="{F1EFF284-CC2D-4DAD-9691-58129D56267C}">
      <formula1>0</formula1>
    </dataValidation>
    <dataValidation type="decimal" operator="greaterThan" allowBlank="1" showErrorMessage="1" errorTitle="Onjuiste invoer" error="Enkel als getal" sqref="J39:CB39" xr:uid="{82B2493B-460F-4ACC-A02C-8DFB5D61159B}">
      <formula1>0</formula1>
    </dataValidation>
    <dataValidation type="whole" operator="greaterThan" allowBlank="1" showInputMessage="1" showErrorMessage="1" errorTitle="Onjuiste invoer" error="Kalenderjaar in 4 cijfers" prompt="Kalenderjaar" sqref="J26:CB26" xr:uid="{995D66B0-71A1-42F2-B710-AC0226AD088A}">
      <formula1>2000</formula1>
    </dataValidation>
    <dataValidation type="decimal" operator="greaterThanOrEqual" allowBlank="1" showInputMessage="1" showErrorMessage="1" errorTitle="Onjuiste invoer" error="Getalswaarde" sqref="J42:CB44" xr:uid="{270E82CB-9B06-4DE8-9797-1411081AA8F4}">
      <formula1>0</formula1>
    </dataValidation>
    <dataValidation type="decimal" operator="greaterThanOrEqual" allowBlank="1" showInputMessage="1" showErrorMessage="1" errorTitle="Onjuiste invoer" error="Enkel als getal" sqref="J62:CB62" xr:uid="{5CF6A3D0-D83E-4E8A-A8EE-A3AF77240DB8}">
      <formula1>0</formula1>
    </dataValidation>
  </dataValidations>
  <pageMargins left="0.70866141732283472" right="0.70866141732283472" top="0.74803149606299213" bottom="0.74803149606299213" header="0.31496062992125984" footer="0.31496062992125984"/>
  <pageSetup paperSize="8" scale="59" fitToWidth="0" orientation="portrait" r:id="rId1"/>
  <headerFooter>
    <oddHeader>&amp;LMaterialenpaspoort Geluidsscherm&amp;RPrintdatum: &amp;D</oddHeader>
    <oddFooter>&amp;LBestand: &amp;Z&amp;F
Werkblad: &amp;A&amp;RPagina &amp;P van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C631C-BEA1-4527-A37F-EA9E255B7442}">
  <sheetPr>
    <tabColor rgb="FFFF0000"/>
  </sheetPr>
  <dimension ref="A1"/>
  <sheetViews>
    <sheetView topLeftCell="A4" workbookViewId="0" xr3:uid="{1A842832-AB1A-5584-89F3-96285A2AF0C1}">
      <selection activeCell="I19" sqref="I19"/>
    </sheetView>
  </sheetViews>
  <sheetFormatPr defaultRowHeight="11.25"/>
  <cols>
    <col min="1" max="1" width="64.5" customWidth="1"/>
  </cols>
  <sheetData>
    <row r="1" spans="1:1" ht="22.5" customHeight="1">
      <c r="A1" s="2" t="s">
        <v>211</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D32DA-652E-4F96-B397-94D056CA13EA}">
  <sheetPr>
    <tabColor rgb="FFFF0000"/>
  </sheetPr>
  <dimension ref="A1:H24"/>
  <sheetViews>
    <sheetView topLeftCell="F1" workbookViewId="0" xr3:uid="{8949A4E9-EC69-5353-9BB9-4C2ED29A29E8}">
      <selection activeCell="I19" sqref="I19"/>
    </sheetView>
  </sheetViews>
  <sheetFormatPr defaultRowHeight="11.25"/>
  <cols>
    <col min="1" max="5" width="0" hidden="1" customWidth="1"/>
    <col min="6" max="6" width="22.5" customWidth="1"/>
    <col min="7" max="7" width="66" customWidth="1"/>
    <col min="8" max="8" width="47.25" customWidth="1"/>
  </cols>
  <sheetData>
    <row r="1" spans="1:8" ht="30" customHeight="1">
      <c r="A1" s="24"/>
      <c r="B1" s="24"/>
      <c r="C1" s="24"/>
      <c r="D1" s="24"/>
      <c r="E1" s="24"/>
      <c r="F1" s="76" t="s">
        <v>212</v>
      </c>
      <c r="G1" s="76"/>
      <c r="H1" s="76"/>
    </row>
    <row r="2" spans="1:8">
      <c r="A2" s="24"/>
      <c r="B2" s="24"/>
      <c r="C2" s="24"/>
      <c r="D2" s="24"/>
      <c r="E2" s="24"/>
      <c r="F2" s="30" t="s">
        <v>213</v>
      </c>
      <c r="G2" s="30" t="s">
        <v>214</v>
      </c>
      <c r="H2" s="30" t="s">
        <v>215</v>
      </c>
    </row>
    <row r="3" spans="1:8" ht="45" customHeight="1">
      <c r="A3" s="24"/>
      <c r="B3" s="24"/>
      <c r="C3" s="24"/>
      <c r="D3" s="24"/>
      <c r="E3" s="24"/>
      <c r="F3" s="31" t="s">
        <v>216</v>
      </c>
      <c r="G3" s="28" t="s">
        <v>217</v>
      </c>
      <c r="H3" s="28" t="s">
        <v>218</v>
      </c>
    </row>
    <row r="4" spans="1:8" ht="45" customHeight="1">
      <c r="A4" s="24"/>
      <c r="B4" s="24"/>
      <c r="C4" s="24"/>
      <c r="D4" s="24"/>
      <c r="E4" s="24"/>
      <c r="F4" s="31" t="s">
        <v>219</v>
      </c>
      <c r="G4" s="28" t="s">
        <v>220</v>
      </c>
      <c r="H4" s="28" t="s">
        <v>218</v>
      </c>
    </row>
    <row r="5" spans="1:8" ht="24" customHeight="1">
      <c r="A5" s="24"/>
      <c r="B5" s="24"/>
      <c r="C5" s="24"/>
      <c r="D5" s="24"/>
      <c r="E5" s="24"/>
      <c r="F5" s="31" t="s">
        <v>221</v>
      </c>
      <c r="G5" s="28" t="s">
        <v>222</v>
      </c>
      <c r="H5" s="28" t="s">
        <v>218</v>
      </c>
    </row>
    <row r="6" spans="1:8" ht="33.75">
      <c r="A6" s="24"/>
      <c r="B6" s="24"/>
      <c r="C6" s="24"/>
      <c r="D6" s="24"/>
      <c r="E6" s="24"/>
      <c r="F6" s="31" t="s">
        <v>223</v>
      </c>
      <c r="G6" s="28" t="s">
        <v>224</v>
      </c>
      <c r="H6" s="28" t="s">
        <v>218</v>
      </c>
    </row>
    <row r="7" spans="1:8" ht="36" customHeight="1">
      <c r="A7" s="24"/>
      <c r="B7" s="24"/>
      <c r="C7" s="24"/>
      <c r="D7" s="24"/>
      <c r="E7" s="24"/>
      <c r="F7" s="31" t="s">
        <v>225</v>
      </c>
      <c r="G7" s="24" t="s">
        <v>226</v>
      </c>
      <c r="H7" s="24" t="s">
        <v>218</v>
      </c>
    </row>
    <row r="8" spans="1:8" ht="33.75">
      <c r="A8" s="24"/>
      <c r="B8" s="24"/>
      <c r="C8" s="24"/>
      <c r="D8" s="24"/>
      <c r="E8" s="24"/>
      <c r="F8" s="31" t="s">
        <v>227</v>
      </c>
      <c r="G8" s="24" t="s">
        <v>228</v>
      </c>
      <c r="H8" s="24" t="s">
        <v>218</v>
      </c>
    </row>
    <row r="9" spans="1:8" ht="33.75">
      <c r="A9" s="24"/>
      <c r="B9" s="24"/>
      <c r="C9" s="24"/>
      <c r="D9" s="24"/>
      <c r="E9" s="24"/>
      <c r="F9" s="2" t="s">
        <v>229</v>
      </c>
      <c r="G9" t="s">
        <v>230</v>
      </c>
      <c r="H9" t="s">
        <v>218</v>
      </c>
    </row>
    <row r="10" spans="1:8" ht="25.5" customHeight="1">
      <c r="A10" s="24"/>
      <c r="B10" s="24"/>
      <c r="C10" s="24"/>
      <c r="D10" s="24"/>
      <c r="E10" s="24"/>
      <c r="F10" s="25" t="s">
        <v>231</v>
      </c>
      <c r="G10" s="29" t="s">
        <v>232</v>
      </c>
      <c r="H10" s="27" t="s">
        <v>233</v>
      </c>
    </row>
    <row r="11" spans="1:8" ht="50.25" customHeight="1">
      <c r="A11" s="24"/>
      <c r="B11" s="24"/>
      <c r="C11" s="24"/>
      <c r="D11" s="24"/>
      <c r="E11" s="24"/>
      <c r="F11" s="25" t="s">
        <v>234</v>
      </c>
      <c r="G11" s="29" t="s">
        <v>235</v>
      </c>
      <c r="H11" s="29" t="s">
        <v>236</v>
      </c>
    </row>
    <row r="12" spans="1:8" ht="22.5">
      <c r="A12" s="24"/>
      <c r="B12" s="24"/>
      <c r="C12" s="24"/>
      <c r="D12" s="24"/>
      <c r="E12" s="24"/>
      <c r="F12" s="25" t="s">
        <v>237</v>
      </c>
      <c r="G12" s="29" t="s">
        <v>238</v>
      </c>
      <c r="H12" s="29" t="s">
        <v>236</v>
      </c>
    </row>
    <row r="13" spans="1:8" ht="33.75">
      <c r="A13" s="24"/>
      <c r="B13" s="24"/>
      <c r="C13" s="24"/>
      <c r="D13" s="24"/>
      <c r="E13" s="24"/>
      <c r="F13" s="25" t="s">
        <v>239</v>
      </c>
      <c r="G13" s="26" t="s">
        <v>240</v>
      </c>
      <c r="H13" s="27" t="s">
        <v>233</v>
      </c>
    </row>
    <row r="14" spans="1:8" ht="45">
      <c r="A14" s="24"/>
      <c r="B14" s="24"/>
      <c r="C14" s="24"/>
      <c r="D14" s="24"/>
      <c r="E14" s="24"/>
      <c r="F14" s="25" t="s">
        <v>241</v>
      </c>
      <c r="G14" s="26" t="s">
        <v>242</v>
      </c>
      <c r="H14" s="27" t="s">
        <v>233</v>
      </c>
    </row>
    <row r="15" spans="1:8" ht="157.5">
      <c r="A15" s="24"/>
      <c r="B15" s="24"/>
      <c r="C15" s="24"/>
      <c r="D15" s="24"/>
      <c r="E15" s="24"/>
      <c r="F15" s="25" t="s">
        <v>243</v>
      </c>
      <c r="G15" s="26" t="s">
        <v>244</v>
      </c>
      <c r="H15" s="27" t="s">
        <v>245</v>
      </c>
    </row>
    <row r="16" spans="1:8" ht="22.5">
      <c r="A16" s="24"/>
      <c r="B16" s="24"/>
      <c r="C16" s="24"/>
      <c r="D16" s="24"/>
      <c r="E16" s="24"/>
      <c r="F16" s="25" t="s">
        <v>246</v>
      </c>
      <c r="G16" s="29" t="s">
        <v>247</v>
      </c>
      <c r="H16" s="29" t="s">
        <v>233</v>
      </c>
    </row>
    <row r="17" spans="1:8" ht="51.75" customHeight="1">
      <c r="A17" s="24"/>
      <c r="B17" s="24"/>
      <c r="C17" s="24"/>
      <c r="D17" s="24"/>
      <c r="E17" s="24"/>
      <c r="F17" s="25" t="s">
        <v>248</v>
      </c>
      <c r="G17" s="29" t="s">
        <v>249</v>
      </c>
      <c r="H17" s="27" t="s">
        <v>233</v>
      </c>
    </row>
    <row r="18" spans="1:8">
      <c r="A18" s="24"/>
      <c r="B18" s="24"/>
      <c r="C18" s="24"/>
      <c r="D18" s="24"/>
      <c r="E18" s="24"/>
      <c r="F18" s="24"/>
      <c r="G18" s="24"/>
      <c r="H18" s="24"/>
    </row>
    <row r="19" spans="1:8">
      <c r="A19" s="24"/>
      <c r="B19" s="24"/>
      <c r="C19" s="24"/>
      <c r="D19" s="24"/>
      <c r="E19" s="24"/>
      <c r="F19" s="24"/>
      <c r="G19" s="24"/>
      <c r="H19" s="24"/>
    </row>
    <row r="20" spans="1:8">
      <c r="A20" s="24"/>
      <c r="B20" s="24"/>
      <c r="C20" s="24"/>
      <c r="D20" s="24"/>
      <c r="E20" s="24"/>
      <c r="F20" s="24"/>
      <c r="G20" s="24"/>
      <c r="H20" s="24"/>
    </row>
    <row r="21" spans="1:8">
      <c r="A21" s="24"/>
      <c r="B21" s="24"/>
      <c r="C21" s="24"/>
      <c r="D21" s="24"/>
      <c r="E21" s="24"/>
      <c r="F21" s="24"/>
      <c r="G21" s="24"/>
      <c r="H21" s="24"/>
    </row>
    <row r="22" spans="1:8">
      <c r="A22" s="24"/>
      <c r="B22" s="24"/>
      <c r="C22" s="24"/>
      <c r="D22" s="24"/>
      <c r="E22" s="24"/>
      <c r="F22" s="24"/>
      <c r="G22" s="24"/>
      <c r="H22" s="24"/>
    </row>
    <row r="23" spans="1:8" ht="45" customHeight="1">
      <c r="A23" s="24"/>
      <c r="B23" s="24"/>
      <c r="C23" s="24"/>
      <c r="D23" s="24"/>
      <c r="E23" s="24"/>
      <c r="F23" s="24"/>
      <c r="G23" s="24"/>
      <c r="H23" s="24"/>
    </row>
    <row r="24" spans="1:8">
      <c r="A24" s="24"/>
      <c r="B24" s="24"/>
      <c r="C24" s="24"/>
      <c r="D24" s="24"/>
      <c r="E24" s="24"/>
      <c r="F24" s="24"/>
      <c r="G24" s="24"/>
      <c r="H24" s="24"/>
    </row>
  </sheetData>
  <autoFilter ref="F2:H2" xr:uid="{E75D32DA-652E-4F96-B397-94D056CA13EA}">
    <sortState ref="F3:H17">
      <sortCondition ref="F2"/>
    </sortState>
  </autoFilter>
  <mergeCells count="1">
    <mergeCell ref="F1:H1"/>
  </mergeCells>
  <hyperlinks>
    <hyperlink ref="H15" r:id="rId1" xr:uid="{18BC272F-A130-4405-BEED-30E979C909F5}"/>
    <hyperlink ref="H17" r:id="rId2" xr:uid="{EC1F508F-7023-4E6E-8B35-9024C71EC9DB}"/>
    <hyperlink ref="H14" r:id="rId3" xr:uid="{DEEA6EEE-28DA-465A-846A-B4CA573F539F}"/>
    <hyperlink ref="H13" r:id="rId4" xr:uid="{D75A17DE-5131-4494-BE1B-77FC98AFA8A3}"/>
    <hyperlink ref="H10" r:id="rId5" xr:uid="{435ACB96-4025-427A-A8E0-EE3C0C4C87B7}"/>
  </hyperlinks>
  <pageMargins left="0.7" right="0.7" top="0.75" bottom="0.75" header="0.3" footer="0.3"/>
  <pageSetup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ae033921-439f-46ba-b586-0b8c8775f769" ContentTypeId="0x0101006D56A7865C58A149A83C55730CE7EA18"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205196E8B525E148AD0E12C21055F3AC" ma:contentTypeVersion="16" ma:contentTypeDescription="Een nieuw document maken." ma:contentTypeScope="" ma:versionID="e3eb44837fd0a82a853300f79b9320f2">
  <xsd:schema xmlns:xsd="http://www.w3.org/2001/XMLSchema" xmlns:xs="http://www.w3.org/2001/XMLSchema" xmlns:p="http://schemas.microsoft.com/office/2006/metadata/properties" xmlns:ns1="http://schemas.microsoft.com/sharepoint/v3" xmlns:ns2="cb665cb2-4c1b-4338-95f1-4dd7cd771ce0" xmlns:ns3="d84407e5-26f5-43d9-a1fc-13bdc44c5cda" targetNamespace="http://schemas.microsoft.com/office/2006/metadata/properties" ma:root="true" ma:fieldsID="982acb68af1578fc3e6af7727a5dd37c" ns1:_="" ns2:_="" ns3:_="">
    <xsd:import namespace="http://schemas.microsoft.com/sharepoint/v3"/>
    <xsd:import namespace="cb665cb2-4c1b-4338-95f1-4dd7cd771ce0"/>
    <xsd:import namespace="d84407e5-26f5-43d9-a1fc-13bdc44c5cda"/>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4c26d21-7617-42a4-b507-365f7705aaa7}" ma:internalName="TaxCatchAll" ma:readOnly="false" ma:showField="CatchAllData" ma:web="d84407e5-26f5-43d9-a1fc-13bdc44c5cda">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14c26d21-7617-42a4-b507-365f7705aaa7}" ma:internalName="TaxCatchAllLabel" ma:readOnly="true" ma:showField="CatchAllDataLabel" ma:web="d84407e5-26f5-43d9-a1fc-13bdc44c5cda">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4407e5-26f5-43d9-a1fc-13bdc44c5cda"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3</Value>
    </TaxCatchAll>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_dlc_DocId xmlns="d84407e5-26f5-43d9-a1fc-13bdc44c5cda">CON00-887330763-302</_dlc_DocId>
    <_dlc_DocIdUrl xmlns="d84407e5-26f5-43d9-a1fc-13bdc44c5cda">
      <Url>https://connect.sp02.rws.nl/sites/con0000533/_layouts/15/DocIdRedir.aspx?ID=CON00-887330763-302</Url>
      <Description>CON00-887330763-302</Description>
    </_dlc_DocIdUrl>
  </documentManagement>
</p:properties>
</file>

<file path=customXml/itemProps1.xml><?xml version="1.0" encoding="utf-8"?>
<ds:datastoreItem xmlns:ds="http://schemas.openxmlformats.org/officeDocument/2006/customXml" ds:itemID="{B20584FA-4AAA-45E6-A8F9-F927DCC7467A}"/>
</file>

<file path=customXml/itemProps2.xml><?xml version="1.0" encoding="utf-8"?>
<ds:datastoreItem xmlns:ds="http://schemas.openxmlformats.org/officeDocument/2006/customXml" ds:itemID="{1E1F6D3C-7AA8-4DE3-8B7F-BE1E54700765}"/>
</file>

<file path=customXml/itemProps3.xml><?xml version="1.0" encoding="utf-8"?>
<ds:datastoreItem xmlns:ds="http://schemas.openxmlformats.org/officeDocument/2006/customXml" ds:itemID="{639D324A-0820-4982-A1FA-51F74327EBDD}"/>
</file>

<file path=customXml/itemProps4.xml><?xml version="1.0" encoding="utf-8"?>
<ds:datastoreItem xmlns:ds="http://schemas.openxmlformats.org/officeDocument/2006/customXml" ds:itemID="{CD429152-13ED-4BD5-94BE-5E42E326C94B}"/>
</file>

<file path=customXml/itemProps5.xml><?xml version="1.0" encoding="utf-8"?>
<ds:datastoreItem xmlns:ds="http://schemas.openxmlformats.org/officeDocument/2006/customXml" ds:itemID="{87042066-327B-40AF-B017-B6F0352BA477}"/>
</file>

<file path=docProps/app.xml><?xml version="1.0" encoding="utf-8"?>
<Properties xmlns="http://schemas.openxmlformats.org/officeDocument/2006/extended-properties" xmlns:vt="http://schemas.openxmlformats.org/officeDocument/2006/docPropsVTypes">
  <Application>Microsoft Excel Online</Application>
  <Manager/>
  <Company>TAUW</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materialenpaspoort MJPG geluidsschermen</dc:title>
  <dc:subject>Meerjarenprogramma Geluidsanering (MJPG)</dc:subject>
  <dc:creator>Rense Klinkenberg</dc:creator>
  <cp:keywords/>
  <dc:description/>
  <cp:lastModifiedBy>Sabine de Haes</cp:lastModifiedBy>
  <cp:revision/>
  <dcterms:created xsi:type="dcterms:W3CDTF">2021-08-18T12:32:13Z</dcterms:created>
  <dcterms:modified xsi:type="dcterms:W3CDTF">2024-09-25T11:31:19Z</dcterms:modified>
  <cp:category/>
  <cp:contentStatus>concept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0x0101006D56A7865C58A149A83C55730CE7EA1800205196E8B525E148AD0E12C21055F3AC</vt:lpwstr>
  </property>
  <property fmtid="{D5CDD505-2E9C-101B-9397-08002B2CF9AE}" pid="3" name="_dlc_DocIdItemGuid">
    <vt:lpwstr>fa455524-820a-4e18-91d9-5e35619c63c7</vt:lpwstr>
  </property>
  <property fmtid="{D5CDD505-2E9C-101B-9397-08002B2CF9AE}" pid="4" name="TaxKeyword">
    <vt:lpwstr/>
  </property>
  <property fmtid="{D5CDD505-2E9C-101B-9397-08002B2CF9AE}" pid="5" name="Connect-Vertrouwelijkheid">
    <vt:lpwstr>3;#RWS Bedrijfsvertrouwelijk/geen|1523f3d8-a3f5-4033-a4d4-a04bf7d6d8cc</vt:lpwstr>
  </property>
</Properties>
</file>